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5C520363-EB68-46D6-92D4-176CBDC22316}" xr6:coauthVersionLast="45" xr6:coauthVersionMax="45" xr10:uidLastSave="{00000000-0000-0000-0000-000000000000}"/>
  <bookViews>
    <workbookView xWindow="-120" yWindow="-120" windowWidth="29040" windowHeight="15840" xr2:uid="{00000000-000D-0000-FFFF-FFFF00000000}"/>
  </bookViews>
  <sheets>
    <sheet name="MAX"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14" i="7"/>
  <c r="B27" i="8"/>
  <c r="B26" i="7"/>
  <c r="B33" i="8"/>
  <c r="A15" i="6"/>
  <c r="A16" i="3"/>
  <c r="A12" i="4"/>
  <c r="B11" i="8"/>
  <c r="A12" i="5"/>
  <c r="B29" i="8"/>
  <c r="B36" i="8"/>
  <c r="C11" i="2"/>
  <c r="A14" i="3"/>
  <c r="A12" i="6"/>
  <c r="A15" i="4"/>
  <c r="A16" i="5"/>
  <c r="A12" i="3"/>
  <c r="A28" i="7"/>
  <c r="A12" i="2"/>
  <c r="A36" i="8" l="1"/>
  <c r="B35" i="8" a="1"/>
  <c r="B35" i="8" s="1"/>
  <c r="A33" i="8"/>
  <c r="B32" i="8"/>
  <c r="A29" i="8"/>
  <c r="A27" i="8"/>
  <c r="B26" i="8"/>
  <c r="C24" i="8"/>
  <c r="C23" i="8"/>
  <c r="C22" i="8"/>
  <c r="A11" i="8"/>
  <c r="B10" i="8"/>
  <c r="A26" i="7"/>
  <c r="B22" i="7"/>
  <c r="B21" i="7"/>
  <c r="B25" i="7" s="1"/>
  <c r="A14" i="7"/>
  <c r="B10" i="7"/>
  <c r="B9" i="7"/>
  <c r="B13" i="7" s="1"/>
  <c r="D9" i="6"/>
  <c r="D8" i="6"/>
  <c r="D7" i="6"/>
  <c r="D6" i="6"/>
  <c r="B11" i="6" s="1"/>
  <c r="B14" i="6" s="1"/>
  <c r="B15" i="5" a="1"/>
  <c r="B15" i="5" s="1"/>
  <c r="B11" i="5" a="1"/>
  <c r="B11" i="5"/>
  <c r="B14" i="4"/>
  <c r="B11" i="4"/>
  <c r="B15" i="3"/>
  <c r="B13" i="3"/>
  <c r="B11" i="3"/>
  <c r="C9" i="3"/>
  <c r="C8" i="3"/>
  <c r="C7" i="3"/>
  <c r="C6" i="3"/>
  <c r="C5" i="3"/>
  <c r="C4" i="3"/>
  <c r="C3" i="3"/>
  <c r="B11" i="2"/>
  <c r="A58" i="1" l="1"/>
  <c r="A59" i="1"/>
  <c r="A60" i="1"/>
  <c r="A61" i="1"/>
  <c r="A62" i="1"/>
  <c r="A63" i="1"/>
  <c r="A64" i="1"/>
  <c r="A65" i="1"/>
  <c r="A66" i="1"/>
  <c r="A67" i="1"/>
  <c r="A68" i="1"/>
</calcChain>
</file>

<file path=xl/sharedStrings.xml><?xml version="1.0" encoding="utf-8"?>
<sst xmlns="http://schemas.openxmlformats.org/spreadsheetml/2006/main" count="170" uniqueCount="127">
  <si>
    <r>
      <t xml:space="preserve">Finally, if any cells contain error messages such as </t>
    </r>
    <r>
      <rPr>
        <b/>
        <sz val="10"/>
        <color rgb="FFFF0000"/>
        <rFont val="Arial"/>
        <family val="2"/>
      </rPr>
      <t>#N/A</t>
    </r>
    <r>
      <rPr>
        <sz val="10"/>
        <rFont val="Arial"/>
        <family val="2"/>
      </rPr>
      <t xml:space="preserve">, </t>
    </r>
    <r>
      <rPr>
        <b/>
        <sz val="10"/>
        <color rgb="FFFF0000"/>
        <rFont val="Arial"/>
        <family val="2"/>
      </rPr>
      <t>DIV/0!</t>
    </r>
    <r>
      <rPr>
        <sz val="10"/>
        <rFont val="Arial"/>
        <family val="2"/>
      </rPr>
      <t xml:space="preserve"> etc., MAX returns the first error message it finds.</t>
    </r>
  </si>
  <si>
    <t>MAX does not treat these entries as numeric unless typed in as arguments.</t>
  </si>
  <si>
    <t>4. Logical values within the range of data being averaged.</t>
  </si>
  <si>
    <t>MAX does NOT take these into account.</t>
  </si>
  <si>
    <t>3. Cells with empty strings in the range of data being average.</t>
  </si>
  <si>
    <t>MAX of such data will be prone to error.</t>
  </si>
  <si>
    <t>2. Numbers that are represented as text</t>
  </si>
  <si>
    <t>1. Text in the range being averaged;</t>
  </si>
  <si>
    <t>MAX Treatment of Issue</t>
  </si>
  <si>
    <t>Issue</t>
  </si>
  <si>
    <t>Examples of dirty data and their treatment by Excel are:</t>
  </si>
  <si>
    <t>The biggest problem with the function is the existence of "dirty data" in the range of numbers that is being averaged.</t>
  </si>
  <si>
    <t>Errors Using MAX Function</t>
  </si>
  <si>
    <r>
      <t xml:space="preserve">Note that this is an </t>
    </r>
    <r>
      <rPr>
        <b/>
        <sz val="10"/>
        <rFont val="Arial"/>
        <family val="2"/>
      </rPr>
      <t>array entered formula</t>
    </r>
    <r>
      <rPr>
        <sz val="10"/>
        <rFont val="Arial"/>
        <family val="2"/>
      </rPr>
      <t>. Enter normally without the curly { and } patrentheses, then with the cursor in the formula bar press and hold down [Ctrl] and [Shift], and then press [Enter].</t>
    </r>
  </si>
  <si>
    <t>Check formula:</t>
  </si>
  <si>
    <t>We might even use check formulas:</t>
  </si>
  <si>
    <t>Maximum</t>
  </si>
  <si>
    <t>20</t>
  </si>
  <si>
    <t>Note that this is a text number! &gt;&gt;&gt;</t>
  </si>
  <si>
    <t>A number</t>
  </si>
  <si>
    <t>Helper Column</t>
  </si>
  <si>
    <t>Data</t>
  </si>
  <si>
    <t>Notes</t>
  </si>
  <si>
    <t>There are shortcuts if you have large numbers of common text number entries but in most cases a simple temporary helper column will identify the problems.</t>
  </si>
  <si>
    <t>Without doubt the data needs manually cleaning to either delete text numbers or make re-enter as numbers.</t>
  </si>
  <si>
    <t>b. Resolving the Issue of Text Numbers</t>
  </si>
  <si>
    <t>Oh! And here's me thinking that the 20 was larger than 9</t>
  </si>
  <si>
    <t>a. The Issue of Text Numbers.</t>
  </si>
  <si>
    <t>Maximum: &gt;&gt;&gt;</t>
  </si>
  <si>
    <t>.</t>
  </si>
  <si>
    <t>Logical value</t>
  </si>
  <si>
    <t>Text representation of a number &gt;&gt;&gt;</t>
  </si>
  <si>
    <t>Empty String &gt;&gt;&gt;</t>
  </si>
  <si>
    <t>A number &gt;&gt;&gt;</t>
  </si>
  <si>
    <t>Seven</t>
  </si>
  <si>
    <t>Text &gt;&gt;&gt;</t>
  </si>
  <si>
    <t>b. MAXA handling of text, empty strings, text numbers, logicals:</t>
  </si>
  <si>
    <t>Note that MAX has ignored the text entry and the logical value of TRUE and has returned the only number in the list.</t>
  </si>
  <si>
    <t>a. MAX handling of text, empty strings, text numbers, logicals:</t>
  </si>
  <si>
    <t>The difference between these two functions lies in how they handle logical values of TRUE and FALSE.</t>
  </si>
  <si>
    <t>Bigest Loser</t>
  </si>
  <si>
    <t>Biggest Amount of Weight Loss</t>
  </si>
  <si>
    <t>Henry</t>
  </si>
  <si>
    <t>Jo</t>
  </si>
  <si>
    <t>John</t>
  </si>
  <si>
    <t>Mary</t>
  </si>
  <si>
    <t>Difference</t>
  </si>
  <si>
    <t>Weight After</t>
  </si>
  <si>
    <t>Weight Before</t>
  </si>
  <si>
    <t>Same data. Same aim, but in this case developing more informative data and easier to understand formulas.</t>
  </si>
  <si>
    <t>Of course, it may be better both in terms of display of additional, more informative, data and ease of understanding to use a helper column as below.</t>
  </si>
  <si>
    <t>Biggest Loser</t>
  </si>
  <si>
    <t>A typical problem but in this case we illustrate how calculation can be achieved without a helper column.</t>
  </si>
  <si>
    <t>Youngest</t>
  </si>
  <si>
    <t>Latest Date of Birth</t>
  </si>
  <si>
    <t>Date of Birth</t>
  </si>
  <si>
    <r>
      <t>Where we are considering data on age with</t>
    </r>
    <r>
      <rPr>
        <b/>
        <sz val="10"/>
        <rFont val="Arial"/>
        <family val="2"/>
      </rPr>
      <t xml:space="preserve"> living subjects</t>
    </r>
    <r>
      <rPr>
        <sz val="10"/>
        <rFont val="Arial"/>
        <family val="2"/>
      </rPr>
      <t>, then youngest must be the one born last and will have the highest date serial number.</t>
    </r>
  </si>
  <si>
    <t>Of course, this is only applicable for the (albeit most common) case where we are dealing with a single column range.</t>
  </si>
  <si>
    <t>Number of cells in range</t>
  </si>
  <si>
    <t>Number of numeric entries</t>
  </si>
  <si>
    <t>&lt;&lt;&lt; Hidden error checks</t>
  </si>
  <si>
    <t>Index of Examples</t>
  </si>
  <si>
    <t>Examples Using MAX Function</t>
  </si>
  <si>
    <t>Excel 2007 onwards allow 255 number arguments. Excel 2003 and before limit is 30. But note that a number argument can be a range or named range.</t>
  </si>
  <si>
    <t>The second or subsequent numbers in the series to be analysed for purposes of returning the maximum.</t>
  </si>
  <si>
    <t>Optional</t>
  </si>
  <si>
    <t>number2</t>
  </si>
  <si>
    <t>Numbers may be numbers, references to cells that contain numbers, arrays, and references to arrays. Since dates and times in Excel are formatted numbers, these are accepted by the function. Logical Values within arrays or references are ignored in both the total and the count of data.</t>
  </si>
  <si>
    <t>The first number in the series to be analysed for purposes of returning the maximum.</t>
  </si>
  <si>
    <t>Required.</t>
  </si>
  <si>
    <t>number1</t>
  </si>
  <si>
    <t>Argument Notes</t>
  </si>
  <si>
    <t>Description</t>
  </si>
  <si>
    <t>Type</t>
  </si>
  <si>
    <t>Name</t>
  </si>
  <si>
    <t>Arguments:</t>
  </si>
  <si>
    <r>
      <t>'=MAX(</t>
    </r>
    <r>
      <rPr>
        <b/>
        <sz val="10"/>
        <color rgb="FFFF0000"/>
        <rFont val="Arial"/>
        <family val="2"/>
      </rPr>
      <t>number1,</t>
    </r>
    <r>
      <rPr>
        <sz val="10"/>
        <rFont val="Arial"/>
        <family val="2"/>
      </rPr>
      <t>[number2],[…])</t>
    </r>
  </si>
  <si>
    <t>Syntax:</t>
  </si>
  <si>
    <t>4. Where no argument provides a number MAX returns 0.</t>
  </si>
  <si>
    <t>3. Where any cell includes an error such as #N/A, the first error that is encountered is returned.</t>
  </si>
  <si>
    <t>2. MAXA does take account of the underlying value of logical values TRUE = 1 and FALSE = 0.</t>
  </si>
  <si>
    <t>1. MAXA does take account of text values (i.e. text entries that look like numbers but which are in fact text entries) but treats them as having a value of 0.</t>
  </si>
  <si>
    <t>The MAXA Rules for inclusion / exclusion in numbers to be taken account of.</t>
  </si>
  <si>
    <t>2. MAX does NOT take account of the underlying value of logical values TRUE = 1 and FALSE = 0 unless they are typed directly into the list of arguments.</t>
  </si>
  <si>
    <t>1. MAX does not take account of text values (i.e. text entries that look like numbers but which are in fact text entries) except for text representations of numbers inserted into the list of arguments.</t>
  </si>
  <si>
    <t>The MAX Rules for inclusion / exclusion in numbers to be taken account of.</t>
  </si>
  <si>
    <t>Dates and other number formats may look like text but they are numbers.</t>
  </si>
  <si>
    <t>Watch out for text numbers (i.e. numbers that are entered as text which are not treated as numbers).</t>
  </si>
  <si>
    <t>Most important issues are:</t>
  </si>
  <si>
    <t>Surprisingly, no addition of a MAXIF function.</t>
  </si>
  <si>
    <t>MAX returns the number which is furthest to the right on a number line stretching from -2.2251E-308 to 9.99999999999999E+307.</t>
  </si>
  <si>
    <t>One of the standard statistical tools.</t>
  </si>
  <si>
    <t>Comment</t>
  </si>
  <si>
    <t>Increased from 30 arguments to 255 in Excel 2007.</t>
  </si>
  <si>
    <t>Built in.</t>
  </si>
  <si>
    <t>Classification - Statistics &gt; Ranking</t>
  </si>
  <si>
    <t>Classification, Source, History</t>
  </si>
  <si>
    <t>Returns the maximum value in a list of arguments ignoring logical values and text.</t>
  </si>
  <si>
    <t>MAX</t>
  </si>
  <si>
    <r>
      <t xml:space="preserve">Note that this is an </t>
    </r>
    <r>
      <rPr>
        <b/>
        <sz val="10"/>
        <rFont val="Arial"/>
        <family val="2"/>
      </rPr>
      <t>array entered formula</t>
    </r>
    <r>
      <rPr>
        <sz val="10"/>
        <rFont val="Arial"/>
        <family val="2"/>
      </rPr>
      <t>. Enter normally without curly { and } patrentheses, then with the cursor in the formula bar press and hold down [Ctrl] and [Shift], and then press [Enter].</t>
    </r>
  </si>
  <si>
    <t>Example 1:- Simple Entry Of MAX Function</t>
  </si>
  <si>
    <t>Example 2:- Data Validating Entries With Error Checking For MAX Function.</t>
  </si>
  <si>
    <t>Example 3:- Calculating And Returning Youngest With MAX Function.</t>
  </si>
  <si>
    <t>Example 4:- Calculating And Returning Maximum Difference.</t>
  </si>
  <si>
    <t>Example 5:- Calculating And Returning Maximum Difference Using Helper Column.</t>
  </si>
  <si>
    <t>Example 6:- Difference Between MAX And MAXA Functions.</t>
  </si>
  <si>
    <t>Example 7:- The Issue Of Text Numbers And Handling Them.</t>
  </si>
  <si>
    <t>Related / Similar And Frequently Used With Functions</t>
  </si>
  <si>
    <t>RANK</t>
  </si>
  <si>
    <t>RANK.AVG</t>
  </si>
  <si>
    <t>Returns the rank of a number in a list of numbers: its size relative to other values in the list; if more than one value has the same rank, the average rank is returned.</t>
  </si>
  <si>
    <t>RANK.EQ</t>
  </si>
  <si>
    <t>Related / Similar</t>
  </si>
  <si>
    <t>MAXA</t>
  </si>
  <si>
    <t>MIN</t>
  </si>
  <si>
    <t>MINA</t>
  </si>
  <si>
    <t>LARGE</t>
  </si>
  <si>
    <t>Returns the maximum value in a list of arguments including logical values and text.</t>
  </si>
  <si>
    <t>Returns the minimum value in a list of arguments ignoring logical values and text.</t>
  </si>
  <si>
    <t>Returns the minimum value in a list of arguments including logical values and text.</t>
  </si>
  <si>
    <t>Returns the kth largest value in a data set.</t>
  </si>
  <si>
    <t>Returns rank of a number in list of numbers. Its size is relative to other values in list; if more than one value has same rank, top rank of that set of values is returned.</t>
  </si>
  <si>
    <t>File Creation Date : 19-Jun-2020</t>
  </si>
  <si>
    <t xml:space="preserve">Open the Excel help for this function. </t>
  </si>
  <si>
    <t>Double Click on MAX and then click on the link</t>
  </si>
  <si>
    <t>Enter =MAX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</si>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</sst>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Red]\-0.00\ "/>
    <numFmt numFmtId="165" formatCode="dd/mmm/yyyy"/>
    <numFmt numFmtId="166" formatCode="0.0"/>
  </numFmts>
  <fonts count="10" x14ac:knownFonts="1">
    <font>
      <sz val="10"/>
      <name val="Arial"/>
      <family val="2"/>
    </font>
    <font>
      <sz val="10"/>
      <color rgb="FFFF0000"/>
      <name val="Arial"/>
      <family val="2"/>
    </font>
    <font>
      <sz val="10"/>
      <name val="Arial"/>
      <family val="2"/>
    </font>
    <font>
      <b/>
      <sz val="10"/>
      <color rgb="FFFF0000"/>
      <name val="Arial"/>
      <family val="2"/>
    </font>
    <font>
      <b/>
      <sz val="10"/>
      <name val="Arial"/>
      <family val="2"/>
    </font>
    <font>
      <b/>
      <sz val="12"/>
      <name val="Arial"/>
      <family val="2"/>
    </font>
    <font>
      <b/>
      <sz val="10"/>
      <color rgb="FFFFFFCC"/>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1">
    <xf numFmtId="0" fontId="0" fillId="0" borderId="0" xfId="0"/>
    <xf numFmtId="0" fontId="0" fillId="2" borderId="0" xfId="0" applyFill="1" applyProtection="1">
      <protection locked="0"/>
    </xf>
    <xf numFmtId="0" fontId="0" fillId="0" borderId="0" xfId="0" applyFill="1" applyProtection="1"/>
    <xf numFmtId="0" fontId="0" fillId="0" borderId="0" xfId="0" applyFont="1" applyFill="1" applyProtection="1"/>
    <xf numFmtId="0" fontId="5" fillId="0" borderId="0" xfId="0" applyFont="1" applyFill="1" applyProtection="1"/>
    <xf numFmtId="0" fontId="9" fillId="0" borderId="0" xfId="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4" fillId="0" borderId="0" xfId="0" applyFont="1" applyFill="1" applyProtection="1"/>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5"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2" fillId="0" borderId="0" xfId="0" applyFont="1" applyFill="1" applyAlignment="1" applyProtection="1">
      <alignment vertical="center"/>
    </xf>
    <xf numFmtId="0" fontId="0" fillId="0" borderId="0" xfId="0" quotePrefix="1" applyFont="1" applyFill="1" applyAlignment="1" applyProtection="1">
      <alignment horizontal="left" vertical="center"/>
    </xf>
    <xf numFmtId="0" fontId="2" fillId="0" borderId="0" xfId="0" quotePrefix="1" applyFont="1" applyFill="1" applyAlignment="1" applyProtection="1">
      <alignment vertical="center"/>
    </xf>
    <xf numFmtId="0" fontId="2" fillId="0" borderId="0" xfId="0" quotePrefix="1" applyFont="1" applyFill="1" applyAlignment="1" applyProtection="1">
      <alignment horizontal="left" vertical="top"/>
    </xf>
    <xf numFmtId="0" fontId="0" fillId="0" borderId="0" xfId="0" applyFill="1" applyAlignment="1" applyProtection="1">
      <alignment vertical="top"/>
    </xf>
    <xf numFmtId="0" fontId="2" fillId="0" borderId="0" xfId="0" quotePrefix="1" applyFont="1" applyFill="1" applyProtection="1"/>
    <xf numFmtId="0" fontId="0" fillId="0" borderId="0" xfId="0" applyFill="1" applyAlignment="1" applyProtection="1">
      <alignment horizontal="left" indent="3"/>
    </xf>
    <xf numFmtId="0" fontId="0" fillId="0" borderId="0" xfId="0" applyFill="1" applyAlignment="1" applyProtection="1">
      <alignment horizontal="left" indent="6"/>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0" fillId="0" borderId="0" xfId="0" applyFill="1" applyProtection="1">
      <protection locked="0"/>
    </xf>
    <xf numFmtId="0" fontId="7" fillId="3" borderId="0" xfId="0" applyFont="1" applyFill="1" applyAlignment="1" applyProtection="1">
      <alignment vertical="center"/>
    </xf>
    <xf numFmtId="0" fontId="0" fillId="3" borderId="0" xfId="0" applyFill="1" applyAlignment="1" applyProtection="1">
      <alignment vertical="center"/>
    </xf>
    <xf numFmtId="0" fontId="5" fillId="3" borderId="0" xfId="0" quotePrefix="1" applyFont="1" applyFill="1" applyAlignment="1" applyProtection="1">
      <alignment horizontal="right" vertical="center" wrapText="1"/>
    </xf>
    <xf numFmtId="0" fontId="0" fillId="3" borderId="0" xfId="0" applyFill="1" applyProtection="1">
      <protection locked="0"/>
    </xf>
    <xf numFmtId="164" fontId="2" fillId="0" borderId="0" xfId="0" applyNumberFormat="1" applyFont="1" applyFill="1" applyAlignment="1" applyProtection="1">
      <alignment vertical="top"/>
      <protection locked="0"/>
    </xf>
    <xf numFmtId="1" fontId="4" fillId="0" borderId="0" xfId="0" applyNumberFormat="1" applyFont="1" applyFill="1" applyProtection="1"/>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1" fontId="6" fillId="0" borderId="0" xfId="0" applyNumberFormat="1" applyFont="1" applyFill="1" applyProtection="1"/>
    <xf numFmtId="1" fontId="2" fillId="0" borderId="0" xfId="0" applyNumberFormat="1" applyFont="1" applyFill="1" applyProtection="1"/>
    <xf numFmtId="0" fontId="2" fillId="0" borderId="0" xfId="0" applyFont="1" applyFill="1" applyProtection="1">
      <protection locked="0"/>
    </xf>
    <xf numFmtId="165" fontId="2" fillId="0" borderId="0" xfId="0" applyNumberFormat="1" applyFont="1" applyFill="1" applyProtection="1">
      <protection locked="0"/>
    </xf>
    <xf numFmtId="165" fontId="2" fillId="0" borderId="0" xfId="0" applyNumberFormat="1" applyFont="1" applyFill="1" applyProtection="1"/>
    <xf numFmtId="0" fontId="2" fillId="0" borderId="0" xfId="0" applyNumberFormat="1" applyFont="1" applyFill="1" applyProtection="1"/>
    <xf numFmtId="0" fontId="4" fillId="0" borderId="0" xfId="0" applyFont="1" applyFill="1" applyAlignment="1" applyProtection="1">
      <alignment horizontal="right"/>
    </xf>
    <xf numFmtId="1" fontId="4" fillId="0" borderId="0" xfId="0" applyNumberFormat="1" applyFont="1" applyFill="1" applyAlignment="1" applyProtection="1">
      <alignment horizontal="right"/>
    </xf>
    <xf numFmtId="0" fontId="2" fillId="0" borderId="0" xfId="0" applyNumberFormat="1" applyFont="1" applyFill="1" applyProtection="1">
      <protection locked="0"/>
    </xf>
    <xf numFmtId="166" fontId="2" fillId="0" borderId="0" xfId="0" applyNumberFormat="1" applyFont="1" applyFill="1" applyProtection="1"/>
    <xf numFmtId="0" fontId="2" fillId="0" borderId="0" xfId="0" applyFont="1" applyFill="1" applyAlignment="1" applyProtection="1"/>
    <xf numFmtId="165" fontId="2" fillId="0" borderId="0" xfId="0" quotePrefix="1" applyNumberFormat="1" applyFont="1" applyFill="1" applyProtection="1"/>
    <xf numFmtId="0" fontId="2" fillId="0" borderId="0" xfId="0" quotePrefix="1" applyNumberFormat="1" applyFont="1" applyFill="1" applyProtection="1"/>
    <xf numFmtId="0" fontId="2" fillId="0" borderId="0" xfId="0" applyFont="1" applyFill="1" applyAlignment="1" applyProtection="1">
      <alignment horizontal="right"/>
    </xf>
    <xf numFmtId="0" fontId="0" fillId="0" borderId="0" xfId="0" applyFill="1" applyAlignment="1" applyProtection="1">
      <alignment horizontal="right"/>
    </xf>
    <xf numFmtId="164" fontId="2" fillId="0" borderId="0" xfId="0" applyNumberFormat="1" applyFont="1" applyFill="1" applyAlignment="1" applyProtection="1">
      <alignment horizontal="left" vertical="top"/>
    </xf>
    <xf numFmtId="0" fontId="3" fillId="0" borderId="0" xfId="0" applyFont="1" applyFill="1" applyProtection="1"/>
    <xf numFmtId="0" fontId="2" fillId="0" borderId="0" xfId="0" quotePrefix="1" applyFont="1" applyFill="1" applyAlignment="1" applyProtection="1">
      <alignment horizontal="right"/>
    </xf>
    <xf numFmtId="0" fontId="2" fillId="0" borderId="0" xfId="0" applyFont="1" applyFill="1" applyAlignment="1" applyProtection="1">
      <alignment horizontal="left"/>
    </xf>
    <xf numFmtId="0" fontId="4" fillId="0" borderId="0" xfId="0" applyFont="1" applyFill="1" applyAlignment="1" applyProtection="1">
      <alignment horizontal="left"/>
    </xf>
    <xf numFmtId="0" fontId="4" fillId="0" borderId="0" xfId="0" applyFont="1" applyFill="1" applyAlignment="1" applyProtection="1">
      <alignment horizontal="center"/>
    </xf>
    <xf numFmtId="0" fontId="0" fillId="0" borderId="0" xfId="0" quotePrefix="1" applyFont="1" applyFill="1" applyAlignment="1" applyProtection="1">
      <alignment horizontal="left"/>
    </xf>
  </cellXfs>
  <cellStyles count="2">
    <cellStyle name="Hyperlink" xfId="1" builtinId="8"/>
    <cellStyle name="Normal" xfId="0" builtinId="0"/>
  </cellStyles>
  <dxfs count="1">
    <dxf>
      <font>
        <strike val="0"/>
        <color rgb="FFFFFF9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3">
    <tabColor rgb="FF00B0F0"/>
  </sheetPr>
  <dimension ref="A1:E81"/>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29" t="s">
        <v>98</v>
      </c>
      <c r="B1" s="30"/>
      <c r="C1" s="30"/>
      <c r="D1" s="31" t="s">
        <v>126</v>
      </c>
      <c r="E1" s="32"/>
    </row>
    <row r="2" spans="1:5" ht="15" customHeight="1" x14ac:dyDescent="0.2">
      <c r="A2" s="2"/>
      <c r="B2" s="2"/>
      <c r="C2" s="2"/>
      <c r="D2" s="3"/>
    </row>
    <row r="3" spans="1:5" ht="15.75" x14ac:dyDescent="0.25">
      <c r="A3" s="4" t="s">
        <v>72</v>
      </c>
      <c r="B3" s="2"/>
      <c r="C3" s="2"/>
      <c r="D3" s="5" t="str">
        <f>HYPERLINK("http://www.rondebruin.nl/efb/efb.htm","Visit the Excel Function Bible website")</f>
        <v>Visit the Excel Function Bible website</v>
      </c>
    </row>
    <row r="4" spans="1:5" x14ac:dyDescent="0.2">
      <c r="A4" s="6" t="s">
        <v>97</v>
      </c>
      <c r="B4" s="2"/>
      <c r="C4" s="2"/>
      <c r="D4" s="7" t="s">
        <v>122</v>
      </c>
    </row>
    <row r="5" spans="1:5" x14ac:dyDescent="0.2">
      <c r="A5" s="6"/>
      <c r="B5" s="2"/>
      <c r="C5" s="2"/>
      <c r="D5" s="7"/>
    </row>
    <row r="6" spans="1:5" ht="15.75" x14ac:dyDescent="0.25">
      <c r="A6" s="4" t="s">
        <v>96</v>
      </c>
      <c r="B6" s="6"/>
      <c r="C6" s="6"/>
      <c r="D6" s="8" t="s">
        <v>123</v>
      </c>
    </row>
    <row r="7" spans="1:5" x14ac:dyDescent="0.2">
      <c r="A7" s="9"/>
      <c r="B7" s="6"/>
      <c r="C7" s="6"/>
      <c r="D7" s="7" t="s">
        <v>125</v>
      </c>
    </row>
    <row r="8" spans="1:5" x14ac:dyDescent="0.2">
      <c r="A8" s="9" t="s">
        <v>95</v>
      </c>
      <c r="B8" s="6"/>
      <c r="C8" s="6"/>
      <c r="D8" s="7" t="s">
        <v>124</v>
      </c>
    </row>
    <row r="9" spans="1:5" x14ac:dyDescent="0.2">
      <c r="A9" s="9"/>
      <c r="B9" s="6"/>
      <c r="C9" s="6"/>
      <c r="D9" s="7"/>
    </row>
    <row r="10" spans="1:5" x14ac:dyDescent="0.2">
      <c r="A10" s="9" t="s">
        <v>94</v>
      </c>
      <c r="B10" s="6"/>
      <c r="C10" s="6"/>
      <c r="D10" s="5" t="str">
        <f>HYPERLINK("..\efb_Excel%20Functions%20Bible.xlsx","Go back to or open the EFB menu workbook")</f>
        <v>Go back to or open the EFB menu workbook</v>
      </c>
    </row>
    <row r="11" spans="1:5" x14ac:dyDescent="0.2">
      <c r="A11" s="9"/>
      <c r="B11" s="6"/>
      <c r="C11" s="6"/>
      <c r="D11" s="7"/>
    </row>
    <row r="12" spans="1:5" x14ac:dyDescent="0.2">
      <c r="A12" s="9" t="s">
        <v>93</v>
      </c>
      <c r="B12" s="6"/>
      <c r="C12" s="6"/>
      <c r="D12" s="7"/>
    </row>
    <row r="13" spans="1:5" x14ac:dyDescent="0.2">
      <c r="A13" s="9"/>
      <c r="B13" s="6"/>
      <c r="C13" s="6"/>
      <c r="D13" s="7"/>
    </row>
    <row r="14" spans="1:5" ht="15.75" x14ac:dyDescent="0.25">
      <c r="A14" s="4" t="s">
        <v>92</v>
      </c>
      <c r="B14" s="2"/>
      <c r="C14" s="2"/>
      <c r="D14" s="7"/>
    </row>
    <row r="15" spans="1:5" x14ac:dyDescent="0.2">
      <c r="A15" s="6" t="s">
        <v>91</v>
      </c>
      <c r="B15" s="2"/>
      <c r="C15" s="2"/>
      <c r="D15" s="8"/>
    </row>
    <row r="16" spans="1:5" x14ac:dyDescent="0.2">
      <c r="A16" s="6"/>
      <c r="B16" s="2"/>
      <c r="C16" s="2"/>
      <c r="D16" s="2"/>
    </row>
    <row r="17" spans="1:4" x14ac:dyDescent="0.2">
      <c r="A17" s="6" t="s">
        <v>90</v>
      </c>
      <c r="B17" s="2"/>
      <c r="C17" s="2"/>
      <c r="D17" s="2"/>
    </row>
    <row r="18" spans="1:4" x14ac:dyDescent="0.2">
      <c r="A18" s="6"/>
      <c r="B18" s="2"/>
      <c r="C18" s="2"/>
      <c r="D18" s="2"/>
    </row>
    <row r="19" spans="1:4" x14ac:dyDescent="0.2">
      <c r="A19" s="6" t="s">
        <v>89</v>
      </c>
      <c r="B19" s="2"/>
      <c r="C19" s="2"/>
      <c r="D19" s="2"/>
    </row>
    <row r="20" spans="1:4" x14ac:dyDescent="0.2">
      <c r="A20" s="6"/>
      <c r="B20" s="2"/>
      <c r="C20" s="2"/>
      <c r="D20" s="2"/>
    </row>
    <row r="21" spans="1:4" x14ac:dyDescent="0.2">
      <c r="A21" s="6" t="s">
        <v>88</v>
      </c>
      <c r="B21" s="2"/>
      <c r="C21" s="2"/>
      <c r="D21" s="2"/>
    </row>
    <row r="22" spans="1:4" x14ac:dyDescent="0.2">
      <c r="A22" s="10" t="s">
        <v>87</v>
      </c>
      <c r="B22" s="2"/>
      <c r="C22" s="2"/>
      <c r="D22" s="2"/>
    </row>
    <row r="23" spans="1:4" x14ac:dyDescent="0.2">
      <c r="A23" s="10" t="s">
        <v>86</v>
      </c>
      <c r="B23" s="2"/>
      <c r="C23" s="2"/>
      <c r="D23" s="2"/>
    </row>
    <row r="24" spans="1:4" x14ac:dyDescent="0.2">
      <c r="A24" s="6"/>
      <c r="B24" s="2"/>
      <c r="C24" s="2"/>
      <c r="D24" s="2"/>
    </row>
    <row r="25" spans="1:4" x14ac:dyDescent="0.2">
      <c r="A25" s="11" t="s">
        <v>85</v>
      </c>
      <c r="B25" s="2"/>
      <c r="C25" s="2"/>
      <c r="D25" s="2"/>
    </row>
    <row r="26" spans="1:4" x14ac:dyDescent="0.2">
      <c r="A26" s="12" t="s">
        <v>84</v>
      </c>
      <c r="B26" s="2"/>
      <c r="C26" s="2"/>
      <c r="D26" s="2"/>
    </row>
    <row r="27" spans="1:4" x14ac:dyDescent="0.2">
      <c r="A27" s="12" t="s">
        <v>83</v>
      </c>
      <c r="B27" s="2"/>
      <c r="C27" s="2"/>
      <c r="D27" s="2"/>
    </row>
    <row r="28" spans="1:4" x14ac:dyDescent="0.2">
      <c r="A28" s="10" t="s">
        <v>79</v>
      </c>
      <c r="B28" s="2"/>
      <c r="C28" s="2"/>
      <c r="D28" s="2"/>
    </row>
    <row r="29" spans="1:4" x14ac:dyDescent="0.2">
      <c r="A29" s="10" t="s">
        <v>78</v>
      </c>
      <c r="B29" s="2"/>
      <c r="C29" s="2"/>
      <c r="D29" s="2"/>
    </row>
    <row r="30" spans="1:4" x14ac:dyDescent="0.2">
      <c r="A30" s="6"/>
      <c r="B30" s="2"/>
      <c r="C30" s="2"/>
      <c r="D30" s="2"/>
    </row>
    <row r="31" spans="1:4" x14ac:dyDescent="0.2">
      <c r="A31" s="11" t="s">
        <v>82</v>
      </c>
      <c r="B31" s="2"/>
      <c r="C31" s="2"/>
      <c r="D31" s="2"/>
    </row>
    <row r="32" spans="1:4" x14ac:dyDescent="0.2">
      <c r="A32" s="12" t="s">
        <v>81</v>
      </c>
      <c r="B32" s="2"/>
      <c r="C32" s="2"/>
      <c r="D32" s="2"/>
    </row>
    <row r="33" spans="1:4" x14ac:dyDescent="0.2">
      <c r="A33" s="12" t="s">
        <v>80</v>
      </c>
      <c r="B33" s="2"/>
      <c r="C33" s="2"/>
      <c r="D33" s="2"/>
    </row>
    <row r="34" spans="1:4" x14ac:dyDescent="0.2">
      <c r="A34" s="10" t="s">
        <v>79</v>
      </c>
      <c r="B34" s="2"/>
      <c r="C34" s="2"/>
      <c r="D34" s="2"/>
    </row>
    <row r="35" spans="1:4" x14ac:dyDescent="0.2">
      <c r="A35" s="10" t="s">
        <v>78</v>
      </c>
      <c r="B35" s="2"/>
      <c r="C35" s="2"/>
      <c r="D35" s="2"/>
    </row>
    <row r="36" spans="1:4" x14ac:dyDescent="0.2">
      <c r="A36" s="2"/>
      <c r="B36" s="2"/>
      <c r="C36" s="2"/>
      <c r="D36" s="2"/>
    </row>
    <row r="37" spans="1:4" ht="15.75" x14ac:dyDescent="0.25">
      <c r="A37" s="4" t="s">
        <v>77</v>
      </c>
      <c r="B37" s="2"/>
      <c r="C37" s="2"/>
      <c r="D37" s="2"/>
    </row>
    <row r="38" spans="1:4" x14ac:dyDescent="0.2">
      <c r="A38" s="9" t="s">
        <v>76</v>
      </c>
      <c r="B38" s="2"/>
      <c r="C38" s="2"/>
      <c r="D38" s="2"/>
    </row>
    <row r="39" spans="1:4" x14ac:dyDescent="0.2">
      <c r="A39" s="9"/>
      <c r="B39" s="2"/>
      <c r="C39" s="2"/>
      <c r="D39" s="2"/>
    </row>
    <row r="40" spans="1:4" ht="15.75" x14ac:dyDescent="0.25">
      <c r="A40" s="4" t="s">
        <v>75</v>
      </c>
      <c r="B40" s="2"/>
      <c r="C40" s="2"/>
      <c r="D40" s="2"/>
    </row>
    <row r="41" spans="1:4" x14ac:dyDescent="0.2">
      <c r="A41" s="11" t="s">
        <v>74</v>
      </c>
      <c r="B41" s="11" t="s">
        <v>73</v>
      </c>
      <c r="C41" s="11" t="s">
        <v>72</v>
      </c>
      <c r="D41" s="11" t="s">
        <v>71</v>
      </c>
    </row>
    <row r="42" spans="1:4" ht="63.75" x14ac:dyDescent="0.2">
      <c r="A42" s="13" t="s">
        <v>70</v>
      </c>
      <c r="B42" s="13" t="s">
        <v>69</v>
      </c>
      <c r="C42" s="14" t="s">
        <v>68</v>
      </c>
      <c r="D42" s="14" t="s">
        <v>67</v>
      </c>
    </row>
    <row r="43" spans="1:4" ht="38.25" x14ac:dyDescent="0.2">
      <c r="A43" s="14" t="s">
        <v>66</v>
      </c>
      <c r="B43" s="14" t="s">
        <v>65</v>
      </c>
      <c r="C43" s="14" t="s">
        <v>64</v>
      </c>
      <c r="D43" s="14" t="s">
        <v>63</v>
      </c>
    </row>
    <row r="44" spans="1:4" x14ac:dyDescent="0.2">
      <c r="A44" s="2"/>
      <c r="B44" s="2"/>
      <c r="C44" s="2"/>
      <c r="D44" s="2"/>
    </row>
    <row r="45" spans="1:4" ht="15.75" x14ac:dyDescent="0.25">
      <c r="A45" s="15" t="s">
        <v>107</v>
      </c>
      <c r="B45" s="2"/>
      <c r="C45" s="2"/>
      <c r="D45" s="2"/>
    </row>
    <row r="46" spans="1:4" x14ac:dyDescent="0.2">
      <c r="A46" s="16" t="s">
        <v>112</v>
      </c>
      <c r="B46" s="2"/>
      <c r="C46" s="2"/>
      <c r="D46" s="2"/>
    </row>
    <row r="47" spans="1:4" ht="30" customHeight="1" x14ac:dyDescent="0.2">
      <c r="A47" s="17" t="s">
        <v>113</v>
      </c>
      <c r="B47" s="18" t="s">
        <v>117</v>
      </c>
      <c r="C47" s="2"/>
      <c r="D47" s="2"/>
    </row>
    <row r="48" spans="1:4" ht="30" customHeight="1" x14ac:dyDescent="0.2">
      <c r="A48" s="17" t="s">
        <v>114</v>
      </c>
      <c r="B48" s="18" t="s">
        <v>118</v>
      </c>
      <c r="C48" s="2"/>
      <c r="D48" s="2"/>
    </row>
    <row r="49" spans="1:4" ht="30" customHeight="1" x14ac:dyDescent="0.2">
      <c r="A49" s="17" t="s">
        <v>115</v>
      </c>
      <c r="B49" s="18" t="s">
        <v>119</v>
      </c>
      <c r="C49" s="2"/>
      <c r="D49" s="2"/>
    </row>
    <row r="50" spans="1:4" ht="30" customHeight="1" x14ac:dyDescent="0.2">
      <c r="A50" s="17" t="s">
        <v>116</v>
      </c>
      <c r="B50" s="19" t="s">
        <v>120</v>
      </c>
      <c r="C50" s="2"/>
      <c r="D50" s="2"/>
    </row>
    <row r="51" spans="1:4" ht="30" customHeight="1" x14ac:dyDescent="0.2">
      <c r="A51" s="17" t="s">
        <v>108</v>
      </c>
      <c r="B51" s="19" t="s">
        <v>121</v>
      </c>
      <c r="C51" s="2"/>
      <c r="D51" s="2"/>
    </row>
    <row r="52" spans="1:4" ht="30" customHeight="1" x14ac:dyDescent="0.2">
      <c r="A52" s="17" t="s">
        <v>109</v>
      </c>
      <c r="B52" s="20" t="s">
        <v>110</v>
      </c>
      <c r="C52" s="2"/>
      <c r="D52" s="2"/>
    </row>
    <row r="53" spans="1:4" ht="30" customHeight="1" x14ac:dyDescent="0.2">
      <c r="A53" s="17" t="s">
        <v>111</v>
      </c>
      <c r="B53" s="19" t="s">
        <v>121</v>
      </c>
      <c r="C53" s="2"/>
      <c r="D53" s="2"/>
    </row>
    <row r="54" spans="1:4" x14ac:dyDescent="0.2">
      <c r="A54" s="21"/>
      <c r="B54" s="22"/>
      <c r="C54" s="22"/>
      <c r="D54" s="22"/>
    </row>
    <row r="55" spans="1:4" ht="15.75" x14ac:dyDescent="0.25">
      <c r="A55" s="4" t="s">
        <v>62</v>
      </c>
      <c r="B55" s="2"/>
      <c r="C55" s="2"/>
      <c r="D55" s="2"/>
    </row>
    <row r="56" spans="1:4" x14ac:dyDescent="0.2">
      <c r="A56" s="2"/>
      <c r="B56" s="2"/>
      <c r="C56" s="2"/>
      <c r="D56" s="2"/>
    </row>
    <row r="57" spans="1:4" x14ac:dyDescent="0.2">
      <c r="A57" s="11" t="s">
        <v>61</v>
      </c>
      <c r="B57" s="2"/>
      <c r="C57" s="2"/>
      <c r="D57" s="23"/>
    </row>
    <row r="58" spans="1:4" x14ac:dyDescent="0.2">
      <c r="A58" s="24" t="str">
        <f>'Example 1'!A1</f>
        <v>Example 1:- Simple Entry Of MAX Function</v>
      </c>
      <c r="B58" s="2"/>
      <c r="C58" s="2"/>
      <c r="D58" s="2"/>
    </row>
    <row r="59" spans="1:4" x14ac:dyDescent="0.2">
      <c r="A59" s="24" t="str">
        <f>'Example 2'!A1</f>
        <v>Example 2:- Data Validating Entries With Error Checking For MAX Function.</v>
      </c>
      <c r="B59" s="2"/>
      <c r="C59" s="2"/>
      <c r="D59" s="2"/>
    </row>
    <row r="60" spans="1:4" x14ac:dyDescent="0.2">
      <c r="A60" s="24" t="str">
        <f>'Example 3'!A1</f>
        <v>Example 3:- Calculating And Returning Youngest With MAX Function.</v>
      </c>
      <c r="B60" s="22"/>
      <c r="C60" s="22"/>
      <c r="D60" s="6"/>
    </row>
    <row r="61" spans="1:4" x14ac:dyDescent="0.2">
      <c r="A61" s="24" t="str">
        <f>'Example 4'!A1</f>
        <v>Example 4:- Calculating And Returning Maximum Difference.</v>
      </c>
      <c r="B61" s="22"/>
      <c r="C61" s="22"/>
      <c r="D61" s="6"/>
    </row>
    <row r="62" spans="1:4" x14ac:dyDescent="0.2">
      <c r="A62" s="24" t="str">
        <f>'Example 5'!A1</f>
        <v>Example 5:- Calculating And Returning Maximum Difference Using Helper Column.</v>
      </c>
      <c r="B62" s="22"/>
      <c r="C62" s="22"/>
      <c r="D62" s="6"/>
    </row>
    <row r="63" spans="1:4" x14ac:dyDescent="0.2">
      <c r="A63" s="24" t="str">
        <f>'Example 6'!A1</f>
        <v>Example 6:- Difference Between MAX And MAXA Functions.</v>
      </c>
      <c r="B63" s="22"/>
      <c r="C63" s="22"/>
      <c r="D63" s="6"/>
    </row>
    <row r="64" spans="1:4" x14ac:dyDescent="0.2">
      <c r="A64" s="25" t="str">
        <f>'Example 6'!A5</f>
        <v>a. MAX handling of text, empty strings, text numbers, logicals:</v>
      </c>
      <c r="B64" s="22"/>
      <c r="C64" s="22"/>
      <c r="D64" s="6"/>
    </row>
    <row r="65" spans="1:4" x14ac:dyDescent="0.2">
      <c r="A65" s="25" t="str">
        <f>'Example 6'!A17</f>
        <v>b. MAXA handling of text, empty strings, text numbers, logicals:</v>
      </c>
      <c r="B65" s="22"/>
      <c r="C65" s="22"/>
      <c r="D65" s="6"/>
    </row>
    <row r="66" spans="1:4" x14ac:dyDescent="0.2">
      <c r="A66" s="24" t="str">
        <f>'Example 7'!A1</f>
        <v>Example 7:- The Issue Of Text Numbers And Handling Them.</v>
      </c>
      <c r="B66" s="22"/>
      <c r="C66" s="22"/>
      <c r="D66" s="6"/>
    </row>
    <row r="67" spans="1:4" x14ac:dyDescent="0.2">
      <c r="A67" s="25" t="str">
        <f>'Example 7'!A3</f>
        <v>a. The Issue of Text Numbers.</v>
      </c>
      <c r="B67" s="22"/>
      <c r="C67" s="22"/>
      <c r="D67" s="6"/>
    </row>
    <row r="68" spans="1:4" x14ac:dyDescent="0.2">
      <c r="A68" s="25" t="str">
        <f>'Example 7'!A15</f>
        <v>b. Resolving the Issue of Text Numbers</v>
      </c>
      <c r="B68" s="22"/>
      <c r="C68" s="22"/>
      <c r="D68" s="6"/>
    </row>
    <row r="69" spans="1:4" x14ac:dyDescent="0.2">
      <c r="A69" s="11"/>
      <c r="B69" s="22"/>
      <c r="C69" s="22"/>
      <c r="D69" s="6"/>
    </row>
    <row r="70" spans="1:4" ht="15.75" x14ac:dyDescent="0.25">
      <c r="A70" s="4" t="s">
        <v>12</v>
      </c>
      <c r="B70" s="2"/>
      <c r="C70" s="2"/>
      <c r="D70" s="2"/>
    </row>
    <row r="71" spans="1:4" x14ac:dyDescent="0.2">
      <c r="A71" s="2"/>
      <c r="B71" s="2"/>
      <c r="C71" s="2"/>
      <c r="D71" s="2"/>
    </row>
    <row r="72" spans="1:4" x14ac:dyDescent="0.2">
      <c r="A72" s="6" t="s">
        <v>11</v>
      </c>
      <c r="B72" s="2"/>
      <c r="C72" s="2"/>
      <c r="D72" s="2"/>
    </row>
    <row r="73" spans="1:4" x14ac:dyDescent="0.2">
      <c r="A73" s="6" t="s">
        <v>10</v>
      </c>
      <c r="B73" s="2"/>
      <c r="C73" s="2"/>
      <c r="D73" s="2"/>
    </row>
    <row r="74" spans="1:4" x14ac:dyDescent="0.2">
      <c r="A74" s="11" t="s">
        <v>9</v>
      </c>
      <c r="B74" s="11"/>
      <c r="C74" s="11" t="s">
        <v>8</v>
      </c>
      <c r="D74" s="11"/>
    </row>
    <row r="75" spans="1:4" x14ac:dyDescent="0.2">
      <c r="A75" s="26" t="s">
        <v>7</v>
      </c>
      <c r="B75" s="22"/>
      <c r="C75" s="26" t="s">
        <v>3</v>
      </c>
      <c r="D75" s="22"/>
    </row>
    <row r="76" spans="1:4" x14ac:dyDescent="0.2">
      <c r="A76" s="26" t="s">
        <v>6</v>
      </c>
      <c r="B76" s="22"/>
      <c r="C76" s="26" t="s">
        <v>5</v>
      </c>
      <c r="D76" s="22"/>
    </row>
    <row r="77" spans="1:4" x14ac:dyDescent="0.2">
      <c r="A77" s="26" t="s">
        <v>4</v>
      </c>
      <c r="B77" s="22"/>
      <c r="C77" s="26" t="s">
        <v>3</v>
      </c>
      <c r="D77" s="22"/>
    </row>
    <row r="78" spans="1:4" ht="25.5" x14ac:dyDescent="0.2">
      <c r="A78" s="26" t="s">
        <v>2</v>
      </c>
      <c r="B78" s="22"/>
      <c r="C78" s="27" t="s">
        <v>1</v>
      </c>
      <c r="D78" s="22"/>
    </row>
    <row r="79" spans="1:4" x14ac:dyDescent="0.2">
      <c r="A79" s="26" t="s">
        <v>0</v>
      </c>
      <c r="B79" s="22"/>
      <c r="C79" s="26"/>
      <c r="D79" s="22"/>
    </row>
    <row r="80" spans="1:4" x14ac:dyDescent="0.2">
      <c r="A80" s="26"/>
      <c r="B80" s="22"/>
      <c r="C80" s="26"/>
      <c r="D80" s="22"/>
    </row>
    <row r="81" spans="1:4" x14ac:dyDescent="0.2">
      <c r="A81" s="28"/>
      <c r="B81" s="28"/>
      <c r="C81" s="28"/>
      <c r="D81" s="2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100</v>
      </c>
      <c r="B1" s="36"/>
      <c r="C1" s="36"/>
      <c r="D1" s="37"/>
      <c r="E1" s="38"/>
    </row>
    <row r="2" spans="1:5" ht="15" customHeight="1" x14ac:dyDescent="0.2">
      <c r="A2" s="2"/>
      <c r="B2" s="2"/>
      <c r="C2" s="2"/>
      <c r="D2" s="2"/>
      <c r="E2" s="2"/>
    </row>
    <row r="3" spans="1:5" x14ac:dyDescent="0.2">
      <c r="A3" s="2"/>
      <c r="B3" s="33">
        <v>9484.33</v>
      </c>
      <c r="C3" s="2"/>
      <c r="D3" s="2"/>
      <c r="E3" s="2"/>
    </row>
    <row r="4" spans="1:5" x14ac:dyDescent="0.2">
      <c r="A4" s="2"/>
      <c r="B4" s="33">
        <v>6898.65</v>
      </c>
      <c r="C4" s="2"/>
      <c r="D4" s="2"/>
      <c r="E4" s="2"/>
    </row>
    <row r="5" spans="1:5" x14ac:dyDescent="0.2">
      <c r="A5" s="2"/>
      <c r="B5" s="33">
        <v>1913.49</v>
      </c>
      <c r="C5" s="2"/>
      <c r="D5" s="2"/>
      <c r="E5" s="2"/>
    </row>
    <row r="6" spans="1:5" x14ac:dyDescent="0.2">
      <c r="A6" s="2"/>
      <c r="B6" s="33">
        <v>4708.96</v>
      </c>
      <c r="C6" s="2"/>
      <c r="D6" s="2"/>
      <c r="E6" s="2"/>
    </row>
    <row r="7" spans="1:5" x14ac:dyDescent="0.2">
      <c r="A7" s="2"/>
      <c r="B7" s="33">
        <v>256.5</v>
      </c>
      <c r="C7" s="2"/>
      <c r="D7" s="2"/>
      <c r="E7" s="2"/>
    </row>
    <row r="8" spans="1:5" x14ac:dyDescent="0.2">
      <c r="A8" s="2"/>
      <c r="B8" s="33">
        <v>6687.18</v>
      </c>
      <c r="C8" s="2"/>
      <c r="D8" s="2"/>
      <c r="E8" s="2"/>
    </row>
    <row r="9" spans="1:5" x14ac:dyDescent="0.2">
      <c r="A9" s="2"/>
      <c r="B9" s="33">
        <v>8422.4699999999993</v>
      </c>
      <c r="C9" s="2"/>
      <c r="D9" s="2"/>
      <c r="E9" s="2"/>
    </row>
    <row r="10" spans="1:5" x14ac:dyDescent="0.2">
      <c r="A10" s="11"/>
      <c r="B10" s="2"/>
      <c r="C10" s="34"/>
      <c r="D10" s="2"/>
      <c r="E10" s="2"/>
    </row>
    <row r="11" spans="1:5" x14ac:dyDescent="0.2">
      <c r="A11" s="11" t="s">
        <v>16</v>
      </c>
      <c r="B11" s="34">
        <f>MAX(B3:B9)</f>
        <v>9484.33</v>
      </c>
      <c r="C11" s="2" t="str">
        <f ca="1">_xlfn.FORMULATEXT(B11)</f>
        <v>=MAX(B3:B9)</v>
      </c>
      <c r="D11" s="2"/>
      <c r="E11" s="2"/>
    </row>
    <row r="12" spans="1:5" x14ac:dyDescent="0.2">
      <c r="A12" s="6" t="str">
        <f ca="1">"Formula in "&amp;ADDRESS(ROW(B11),COLUMN(B11),4)&amp;"   &gt;&gt;&gt;   "&amp;_xlfn.FORMULATEXT(B11)</f>
        <v>Formula in B11   &gt;&gt;&gt;   =MAX(B3:B9)</v>
      </c>
      <c r="B12" s="2"/>
      <c r="C12" s="34"/>
      <c r="D12" s="2"/>
      <c r="E12" s="2"/>
    </row>
    <row r="13" spans="1:5" x14ac:dyDescent="0.2">
      <c r="A13" s="11"/>
      <c r="B13" s="2"/>
      <c r="C13" s="34"/>
      <c r="D13" s="2"/>
      <c r="E13"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101</v>
      </c>
      <c r="B1" s="36"/>
      <c r="C1" s="36"/>
      <c r="D1" s="37"/>
      <c r="E1" s="38"/>
    </row>
    <row r="2" spans="1:5" ht="15" customHeight="1" x14ac:dyDescent="0.2">
      <c r="A2" s="11"/>
      <c r="B2" s="2"/>
      <c r="C2" s="34"/>
      <c r="D2" s="2"/>
      <c r="E2" s="2"/>
    </row>
    <row r="3" spans="1:5" x14ac:dyDescent="0.2">
      <c r="A3" s="11"/>
      <c r="B3" s="33">
        <v>6754.87</v>
      </c>
      <c r="C3" s="39">
        <f t="shared" ref="C3:C9" si="0">ISNUMBER(B3)*1</f>
        <v>1</v>
      </c>
      <c r="D3" s="6" t="s">
        <v>60</v>
      </c>
      <c r="E3" s="2"/>
    </row>
    <row r="4" spans="1:5" x14ac:dyDescent="0.2">
      <c r="A4" s="11"/>
      <c r="B4" s="33">
        <v>6898.65</v>
      </c>
      <c r="C4" s="39">
        <f t="shared" si="0"/>
        <v>1</v>
      </c>
      <c r="D4" s="6" t="s">
        <v>60</v>
      </c>
      <c r="E4" s="2"/>
    </row>
    <row r="5" spans="1:5" x14ac:dyDescent="0.2">
      <c r="A5" s="11"/>
      <c r="B5" s="33">
        <v>1913.49</v>
      </c>
      <c r="C5" s="39">
        <f t="shared" si="0"/>
        <v>1</v>
      </c>
      <c r="D5" s="6" t="s">
        <v>60</v>
      </c>
      <c r="E5" s="2"/>
    </row>
    <row r="6" spans="1:5" x14ac:dyDescent="0.2">
      <c r="A6" s="11"/>
      <c r="B6" s="33">
        <v>4708.96</v>
      </c>
      <c r="C6" s="39">
        <f t="shared" si="0"/>
        <v>1</v>
      </c>
      <c r="D6" s="6" t="s">
        <v>60</v>
      </c>
      <c r="E6" s="2"/>
    </row>
    <row r="7" spans="1:5" x14ac:dyDescent="0.2">
      <c r="A7" s="11"/>
      <c r="B7" s="33">
        <v>256.5</v>
      </c>
      <c r="C7" s="39">
        <f t="shared" si="0"/>
        <v>1</v>
      </c>
      <c r="D7" s="6" t="s">
        <v>60</v>
      </c>
      <c r="E7" s="2"/>
    </row>
    <row r="8" spans="1:5" x14ac:dyDescent="0.2">
      <c r="A8" s="11"/>
      <c r="B8" s="33">
        <v>6687.18</v>
      </c>
      <c r="C8" s="39">
        <f t="shared" si="0"/>
        <v>1</v>
      </c>
      <c r="D8" s="6" t="s">
        <v>60</v>
      </c>
      <c r="E8" s="2"/>
    </row>
    <row r="9" spans="1:5" x14ac:dyDescent="0.2">
      <c r="A9" s="11"/>
      <c r="B9" s="33">
        <v>8422.4699999999993</v>
      </c>
      <c r="C9" s="39">
        <f t="shared" si="0"/>
        <v>1</v>
      </c>
      <c r="D9" s="6" t="s">
        <v>60</v>
      </c>
      <c r="E9" s="2"/>
    </row>
    <row r="10" spans="1:5" x14ac:dyDescent="0.2">
      <c r="A10" s="11"/>
      <c r="B10" s="2"/>
      <c r="C10" s="2"/>
      <c r="D10" s="2"/>
      <c r="E10" s="2"/>
    </row>
    <row r="11" spans="1:5" x14ac:dyDescent="0.2">
      <c r="A11" s="11" t="s">
        <v>16</v>
      </c>
      <c r="B11" s="34">
        <f>MAX(B3:B9)</f>
        <v>8422.4699999999993</v>
      </c>
      <c r="C11" s="2"/>
      <c r="D11" s="2"/>
      <c r="E11" s="2"/>
    </row>
    <row r="12" spans="1:5" x14ac:dyDescent="0.2">
      <c r="A12" s="6" t="str">
        <f ca="1">"Formula in "&amp;ADDRESS(ROW(B11),COLUMN(B11),4)&amp;"   &gt;&gt;&gt;   "&amp;_xlfn.FORMULATEXT(B11)</f>
        <v>Formula in B11   &gt;&gt;&gt;   =MAX(B3:B9)</v>
      </c>
      <c r="B12" s="2"/>
      <c r="C12" s="34"/>
      <c r="D12" s="2"/>
      <c r="E12" s="2"/>
    </row>
    <row r="13" spans="1:5" x14ac:dyDescent="0.2">
      <c r="A13" s="34" t="s">
        <v>59</v>
      </c>
      <c r="B13" s="34">
        <f>COUNT(B3:B9)</f>
        <v>7</v>
      </c>
      <c r="C13" s="2"/>
      <c r="D13" s="2"/>
      <c r="E13" s="6"/>
    </row>
    <row r="14" spans="1:5" x14ac:dyDescent="0.2">
      <c r="A14" s="6" t="str">
        <f ca="1">"Formula in "&amp;ADDRESS(ROW(B13),COLUMN(B13),4)&amp;"   &gt;&gt;&gt;   "&amp;_xlfn.FORMULATEXT(B13)</f>
        <v>Formula in B13   &gt;&gt;&gt;   =COUNT(B3:B9)</v>
      </c>
      <c r="B14" s="2"/>
      <c r="C14" s="2"/>
      <c r="D14" s="2"/>
      <c r="E14" s="6"/>
    </row>
    <row r="15" spans="1:5" x14ac:dyDescent="0.2">
      <c r="A15" s="34" t="s">
        <v>58</v>
      </c>
      <c r="B15" s="34">
        <f>ROW(B9)-ROW(B3)+1</f>
        <v>7</v>
      </c>
      <c r="C15" s="2"/>
      <c r="D15" s="2"/>
      <c r="E15" s="6"/>
    </row>
    <row r="16" spans="1:5" x14ac:dyDescent="0.2">
      <c r="A16" s="6" t="str">
        <f ca="1">"Formula in "&amp;ADDRESS(ROW(B15),COLUMN(B15),4)&amp;"   &gt;&gt;&gt;   "&amp;_xlfn.FORMULATEXT(B15)</f>
        <v>Formula in B15   &gt;&gt;&gt;   =ROW(B9)-ROW(B3)+1</v>
      </c>
      <c r="B16" s="2"/>
      <c r="C16" s="2"/>
      <c r="D16" s="2"/>
      <c r="E16" s="6"/>
    </row>
    <row r="17" spans="1:5" x14ac:dyDescent="0.2">
      <c r="A17" s="6" t="s">
        <v>57</v>
      </c>
      <c r="B17" s="2"/>
      <c r="C17" s="2"/>
      <c r="D17" s="2"/>
      <c r="E17" s="6"/>
    </row>
    <row r="18" spans="1:5" x14ac:dyDescent="0.2">
      <c r="A18" s="11"/>
      <c r="B18" s="2"/>
      <c r="C18" s="34"/>
      <c r="D18" s="2"/>
      <c r="E18" s="2"/>
    </row>
  </sheetData>
  <conditionalFormatting sqref="D13:D17">
    <cfRule type="cellIs" dxfId="0" priority="1" stopIfTrue="1" operator="equal">
      <formula>0</formula>
    </cfRule>
  </conditionalFormatting>
  <dataValidations count="1">
    <dataValidation type="decimal" allowBlank="1" showInputMessage="1" showErrorMessage="1" errorTitle="Data input error" error="Entry must be numeric in the range -100,000,000 to +100,000,000" promptTitle="Data Validated Input" prompt="In this instance data must be numeric in the range -100,000,000 to +100,000,000." sqref="B3:B9" xr:uid="{00000000-0002-0000-0200-000000000000}">
      <formula1>-100000000</formula1>
      <formula2>100000000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102</v>
      </c>
      <c r="B1" s="36"/>
      <c r="C1" s="36"/>
      <c r="D1" s="37"/>
      <c r="E1" s="38"/>
    </row>
    <row r="2" spans="1:5" ht="15" customHeight="1" x14ac:dyDescent="0.2">
      <c r="A2" s="6"/>
      <c r="B2" s="6"/>
      <c r="C2" s="40"/>
      <c r="D2" s="6"/>
      <c r="E2" s="6"/>
    </row>
    <row r="3" spans="1:5" x14ac:dyDescent="0.2">
      <c r="A3" s="6" t="s">
        <v>56</v>
      </c>
      <c r="B3" s="6"/>
      <c r="C3" s="40"/>
      <c r="D3" s="6"/>
      <c r="E3" s="6"/>
    </row>
    <row r="4" spans="1:5" x14ac:dyDescent="0.2">
      <c r="A4" s="6"/>
      <c r="B4" s="6"/>
      <c r="C4" s="40"/>
      <c r="D4" s="6"/>
      <c r="E4" s="6"/>
    </row>
    <row r="5" spans="1:5" x14ac:dyDescent="0.2">
      <c r="A5" s="6"/>
      <c r="B5" s="6" t="s">
        <v>55</v>
      </c>
      <c r="C5" s="40"/>
      <c r="D5" s="6"/>
      <c r="E5" s="6"/>
    </row>
    <row r="6" spans="1:5" x14ac:dyDescent="0.2">
      <c r="A6" s="41" t="s">
        <v>45</v>
      </c>
      <c r="B6" s="42">
        <v>31349</v>
      </c>
      <c r="C6" s="40"/>
      <c r="D6" s="6"/>
      <c r="E6" s="6"/>
    </row>
    <row r="7" spans="1:5" x14ac:dyDescent="0.2">
      <c r="A7" s="41" t="s">
        <v>44</v>
      </c>
      <c r="B7" s="42">
        <v>33153</v>
      </c>
      <c r="C7" s="40"/>
      <c r="D7" s="6"/>
      <c r="E7" s="6"/>
    </row>
    <row r="8" spans="1:5" x14ac:dyDescent="0.2">
      <c r="A8" s="41" t="s">
        <v>43</v>
      </c>
      <c r="B8" s="42">
        <v>28917</v>
      </c>
      <c r="C8" s="40"/>
      <c r="D8" s="6"/>
      <c r="E8" s="6"/>
    </row>
    <row r="9" spans="1:5" x14ac:dyDescent="0.2">
      <c r="A9" s="41" t="s">
        <v>42</v>
      </c>
      <c r="B9" s="42">
        <v>36436</v>
      </c>
      <c r="C9" s="40"/>
      <c r="D9" s="6"/>
      <c r="E9" s="6"/>
    </row>
    <row r="10" spans="1:5" x14ac:dyDescent="0.2">
      <c r="A10" s="6"/>
      <c r="B10" s="6"/>
      <c r="C10" s="40"/>
      <c r="D10" s="6"/>
      <c r="E10" s="6"/>
    </row>
    <row r="11" spans="1:5" x14ac:dyDescent="0.2">
      <c r="A11" s="6" t="s">
        <v>54</v>
      </c>
      <c r="B11" s="43">
        <f>MAX(B6:B9)</f>
        <v>36436</v>
      </c>
      <c r="C11" s="40"/>
      <c r="D11" s="6"/>
      <c r="E11" s="6"/>
    </row>
    <row r="12" spans="1:5" x14ac:dyDescent="0.2">
      <c r="A12" s="6" t="str">
        <f ca="1">"Formula in "&amp;ADDRESS(ROW(B11),COLUMN(B11),4)&amp;"   &gt;&gt;&gt;   "&amp;_xlfn.FORMULATEXT(B11)</f>
        <v>Formula in B11   &gt;&gt;&gt;   =MAX(B6:B9)</v>
      </c>
      <c r="B12" s="43"/>
      <c r="C12" s="40"/>
      <c r="D12" s="6"/>
      <c r="E12" s="6"/>
    </row>
    <row r="13" spans="1:5" x14ac:dyDescent="0.2">
      <c r="A13" s="6"/>
      <c r="B13" s="43"/>
      <c r="C13" s="40"/>
      <c r="D13" s="6"/>
      <c r="E13" s="6"/>
    </row>
    <row r="14" spans="1:5" x14ac:dyDescent="0.2">
      <c r="A14" s="6" t="s">
        <v>53</v>
      </c>
      <c r="B14" s="44" t="str">
        <f>INDEX(A6:B9,MATCH(MAX(B6:B9),B6:B9,0),1)</f>
        <v>Henry</v>
      </c>
      <c r="C14" s="40"/>
      <c r="D14" s="6"/>
      <c r="E14" s="6"/>
    </row>
    <row r="15" spans="1:5" x14ac:dyDescent="0.2">
      <c r="A15" s="6" t="str">
        <f ca="1">"Formula in "&amp;ADDRESS(ROW(B14),COLUMN(B14),4)&amp;"   &gt;&gt;&gt;   "&amp;_xlfn.FORMULATEXT(B14)</f>
        <v>Formula in B14   &gt;&gt;&gt;   =INDEX(A6:B9,MATCH(MAX(B6:B9),B6:B9,0),1)</v>
      </c>
      <c r="B15" s="6"/>
      <c r="C15" s="40"/>
      <c r="D15" s="6"/>
      <c r="E15" s="6"/>
    </row>
    <row r="16" spans="1:5" x14ac:dyDescent="0.2">
      <c r="A16" s="6"/>
      <c r="B16" s="6"/>
      <c r="C16" s="40"/>
      <c r="D16" s="6"/>
      <c r="E16" s="6"/>
    </row>
    <row r="17" spans="1:5" x14ac:dyDescent="0.2">
      <c r="A17" s="6"/>
      <c r="B17" s="6"/>
      <c r="C17" s="40"/>
      <c r="D17" s="6"/>
      <c r="E17"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103</v>
      </c>
      <c r="B1" s="36"/>
      <c r="C1" s="36"/>
      <c r="D1" s="37"/>
      <c r="E1" s="38"/>
    </row>
    <row r="2" spans="1:5" ht="15" customHeight="1" x14ac:dyDescent="0.2">
      <c r="A2" s="6"/>
      <c r="B2" s="6"/>
      <c r="C2" s="40"/>
      <c r="D2" s="6"/>
      <c r="E2" s="6"/>
    </row>
    <row r="3" spans="1:5" x14ac:dyDescent="0.2">
      <c r="A3" s="6" t="s">
        <v>52</v>
      </c>
      <c r="B3" s="6"/>
      <c r="C3" s="40"/>
      <c r="D3" s="6"/>
      <c r="E3" s="6"/>
    </row>
    <row r="4" spans="1:5" x14ac:dyDescent="0.2">
      <c r="A4" s="6"/>
      <c r="B4" s="6"/>
      <c r="C4" s="40"/>
      <c r="D4" s="6"/>
      <c r="E4" s="6"/>
    </row>
    <row r="5" spans="1:5" x14ac:dyDescent="0.2">
      <c r="A5" s="6"/>
      <c r="B5" s="45" t="s">
        <v>48</v>
      </c>
      <c r="C5" s="46" t="s">
        <v>47</v>
      </c>
      <c r="D5" s="6"/>
      <c r="E5" s="6"/>
    </row>
    <row r="6" spans="1:5" x14ac:dyDescent="0.2">
      <c r="A6" s="41" t="s">
        <v>45</v>
      </c>
      <c r="B6" s="47">
        <v>150.69999999999999</v>
      </c>
      <c r="C6" s="47">
        <v>77.7</v>
      </c>
      <c r="D6" s="6"/>
      <c r="E6" s="6"/>
    </row>
    <row r="7" spans="1:5" x14ac:dyDescent="0.2">
      <c r="A7" s="41" t="s">
        <v>44</v>
      </c>
      <c r="B7" s="47">
        <v>216.6</v>
      </c>
      <c r="C7" s="47">
        <v>194.5</v>
      </c>
      <c r="D7" s="6"/>
      <c r="E7" s="6"/>
    </row>
    <row r="8" spans="1:5" x14ac:dyDescent="0.2">
      <c r="A8" s="41" t="s">
        <v>43</v>
      </c>
      <c r="B8" s="47">
        <v>128.6</v>
      </c>
      <c r="C8" s="47">
        <v>101.9</v>
      </c>
      <c r="D8" s="6"/>
      <c r="E8" s="6"/>
    </row>
    <row r="9" spans="1:5" x14ac:dyDescent="0.2">
      <c r="A9" s="41" t="s">
        <v>42</v>
      </c>
      <c r="B9" s="47">
        <v>199.3</v>
      </c>
      <c r="C9" s="47">
        <v>131.9</v>
      </c>
      <c r="D9" s="6"/>
      <c r="E9" s="6"/>
    </row>
    <row r="10" spans="1:5" x14ac:dyDescent="0.2">
      <c r="A10" s="6"/>
      <c r="B10" s="6"/>
      <c r="C10" s="40"/>
      <c r="D10" s="6"/>
      <c r="E10" s="6"/>
    </row>
    <row r="11" spans="1:5" x14ac:dyDescent="0.2">
      <c r="A11" s="6" t="s">
        <v>41</v>
      </c>
      <c r="B11" s="48">
        <f t="array" ref="B11">MAX(B6:B9-C6:C9)</f>
        <v>72.999999999999986</v>
      </c>
      <c r="C11" s="40"/>
      <c r="D11" s="6" t="s">
        <v>29</v>
      </c>
      <c r="E11" s="6"/>
    </row>
    <row r="12" spans="1:5" x14ac:dyDescent="0.2">
      <c r="A12" s="6" t="str">
        <f ca="1">"Formula in "&amp;ADDRESS(ROW(B11),COLUMN(B11),4)&amp;"   &gt;&gt;&gt;   "&amp;_xlfn.FORMULATEXT(B11)</f>
        <v>Formula in B11   &gt;&gt;&gt;   {=MAX(B6:B9-C6:C9)}</v>
      </c>
      <c r="B12" s="43"/>
      <c r="C12" s="40"/>
      <c r="D12" s="6"/>
      <c r="E12" s="6"/>
    </row>
    <row r="13" spans="1:5" x14ac:dyDescent="0.2">
      <c r="A13" s="49" t="s">
        <v>13</v>
      </c>
      <c r="B13" s="43"/>
      <c r="C13" s="40"/>
      <c r="D13" s="6"/>
      <c r="E13" s="6"/>
    </row>
    <row r="14" spans="1:5" x14ac:dyDescent="0.2">
      <c r="A14" s="6"/>
      <c r="B14" s="50"/>
      <c r="C14" s="40"/>
      <c r="D14" s="6"/>
      <c r="E14" s="6"/>
    </row>
    <row r="15" spans="1:5" x14ac:dyDescent="0.2">
      <c r="A15" s="6" t="s">
        <v>51</v>
      </c>
      <c r="B15" s="51" t="str">
        <f t="array" ref="B15">INDEX(A6:C9,MATCH(MAX(B6:B9-C6:C9),B6:B9-C6:C9,0),1)</f>
        <v>Mary</v>
      </c>
      <c r="C15" s="40"/>
      <c r="D15" s="6"/>
      <c r="E15" s="6"/>
    </row>
    <row r="16" spans="1:5" x14ac:dyDescent="0.2">
      <c r="A16" s="6" t="str">
        <f ca="1">"Formula in "&amp;ADDRESS(ROW(B15),COLUMN(B15),4)&amp;"   &gt;&gt;&gt;   "&amp;_xlfn.FORMULATEXT(B15)</f>
        <v>Formula in B15   &gt;&gt;&gt;   {=INDEX(A6:C9,MATCH(MAX(B6:B9-C6:C9),B6:B9-C6:C9,0),1)}</v>
      </c>
      <c r="B16" s="6"/>
      <c r="C16" s="40"/>
      <c r="D16" s="6"/>
      <c r="E16" s="6"/>
    </row>
    <row r="17" spans="1:5" x14ac:dyDescent="0.2">
      <c r="A17" s="49" t="s">
        <v>13</v>
      </c>
      <c r="B17" s="6"/>
      <c r="C17" s="40"/>
      <c r="D17" s="6"/>
      <c r="E17" s="6"/>
    </row>
    <row r="18" spans="1:5" x14ac:dyDescent="0.2">
      <c r="A18" s="49"/>
      <c r="B18" s="6"/>
      <c r="C18" s="40"/>
      <c r="D18" s="6"/>
      <c r="E18" s="6"/>
    </row>
    <row r="19" spans="1:5" x14ac:dyDescent="0.2">
      <c r="A19" s="49" t="s">
        <v>50</v>
      </c>
      <c r="B19" s="6"/>
      <c r="C19" s="40"/>
      <c r="D19" s="6"/>
      <c r="E19" s="6"/>
    </row>
    <row r="20" spans="1:5" x14ac:dyDescent="0.2">
      <c r="A20" s="6"/>
      <c r="B20" s="6"/>
      <c r="C20" s="40"/>
      <c r="D20" s="6"/>
      <c r="E20"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104</v>
      </c>
      <c r="B1" s="36"/>
      <c r="C1" s="36"/>
      <c r="D1" s="37"/>
      <c r="E1" s="38"/>
    </row>
    <row r="2" spans="1:5" ht="15" customHeight="1" x14ac:dyDescent="0.2">
      <c r="A2" s="6"/>
      <c r="B2" s="6"/>
      <c r="C2" s="40"/>
      <c r="D2" s="6"/>
      <c r="E2" s="6"/>
    </row>
    <row r="3" spans="1:5" x14ac:dyDescent="0.2">
      <c r="A3" s="6" t="s">
        <v>49</v>
      </c>
      <c r="B3" s="6"/>
      <c r="C3" s="40"/>
      <c r="D3" s="6"/>
      <c r="E3" s="6"/>
    </row>
    <row r="4" spans="1:5" x14ac:dyDescent="0.2">
      <c r="A4" s="6"/>
      <c r="B4" s="6"/>
      <c r="C4" s="40"/>
      <c r="D4" s="6"/>
      <c r="E4" s="6"/>
    </row>
    <row r="5" spans="1:5" x14ac:dyDescent="0.2">
      <c r="A5" s="6"/>
      <c r="B5" s="45" t="s">
        <v>48</v>
      </c>
      <c r="C5" s="46" t="s">
        <v>47</v>
      </c>
      <c r="D5" s="45" t="s">
        <v>46</v>
      </c>
      <c r="E5" s="6"/>
    </row>
    <row r="6" spans="1:5" x14ac:dyDescent="0.2">
      <c r="A6" s="41" t="s">
        <v>45</v>
      </c>
      <c r="B6" s="47">
        <v>150.69999999999999</v>
      </c>
      <c r="C6" s="47">
        <v>77.7</v>
      </c>
      <c r="D6" s="6">
        <f>B6-C6</f>
        <v>72.999999999999986</v>
      </c>
      <c r="E6" s="6"/>
    </row>
    <row r="7" spans="1:5" x14ac:dyDescent="0.2">
      <c r="A7" s="41" t="s">
        <v>44</v>
      </c>
      <c r="B7" s="47">
        <v>216.6</v>
      </c>
      <c r="C7" s="47">
        <v>194.5</v>
      </c>
      <c r="D7" s="6">
        <f>B7-C7</f>
        <v>22.099999999999994</v>
      </c>
      <c r="E7" s="6"/>
    </row>
    <row r="8" spans="1:5" x14ac:dyDescent="0.2">
      <c r="A8" s="41" t="s">
        <v>43</v>
      </c>
      <c r="B8" s="47">
        <v>128.6</v>
      </c>
      <c r="C8" s="47">
        <v>101.9</v>
      </c>
      <c r="D8" s="6">
        <f>B8-C8</f>
        <v>26.699999999999989</v>
      </c>
      <c r="E8" s="6"/>
    </row>
    <row r="9" spans="1:5" x14ac:dyDescent="0.2">
      <c r="A9" s="41" t="s">
        <v>42</v>
      </c>
      <c r="B9" s="47">
        <v>199.3</v>
      </c>
      <c r="C9" s="47">
        <v>131.9</v>
      </c>
      <c r="D9" s="6">
        <f>B9-C9</f>
        <v>67.400000000000006</v>
      </c>
      <c r="E9" s="6"/>
    </row>
    <row r="10" spans="1:5" x14ac:dyDescent="0.2">
      <c r="A10" s="6"/>
      <c r="B10" s="6"/>
      <c r="C10" s="40"/>
      <c r="D10" s="6"/>
      <c r="E10" s="6"/>
    </row>
    <row r="11" spans="1:5" x14ac:dyDescent="0.2">
      <c r="A11" s="6" t="s">
        <v>41</v>
      </c>
      <c r="B11" s="48">
        <f>MAX(D6:D9)</f>
        <v>72.999999999999986</v>
      </c>
      <c r="C11" s="40"/>
      <c r="D11" s="6" t="s">
        <v>29</v>
      </c>
      <c r="E11" s="6"/>
    </row>
    <row r="12" spans="1:5" x14ac:dyDescent="0.2">
      <c r="A12" s="6" t="str">
        <f ca="1">"Formula in "&amp;ADDRESS(ROW(B11),COLUMN(B11),4)&amp;"   &gt;&gt;&gt;   "&amp;_xlfn.FORMULATEXT(B11)</f>
        <v>Formula in B11   &gt;&gt;&gt;   =MAX(D6:D9)</v>
      </c>
      <c r="B12" s="43"/>
      <c r="C12" s="40"/>
      <c r="D12" s="6"/>
      <c r="E12" s="6"/>
    </row>
    <row r="13" spans="1:5" x14ac:dyDescent="0.2">
      <c r="A13" s="6"/>
      <c r="B13" s="50"/>
      <c r="C13" s="40"/>
      <c r="D13" s="6"/>
      <c r="E13" s="6"/>
    </row>
    <row r="14" spans="1:5" x14ac:dyDescent="0.2">
      <c r="A14" s="6" t="s">
        <v>40</v>
      </c>
      <c r="B14" s="6" t="str">
        <f>INDEX(A6:D9,MATCH(B11,D6:D9,0),1)</f>
        <v>Mary</v>
      </c>
      <c r="C14" s="40"/>
      <c r="D14" s="6"/>
      <c r="E14" s="6"/>
    </row>
    <row r="15" spans="1:5" x14ac:dyDescent="0.2">
      <c r="A15" s="6" t="str">
        <f ca="1">"Formula in "&amp;ADDRESS(ROW(B14),COLUMN(B14),4)&amp;"   &gt;&gt;&gt;   "&amp;_xlfn.FORMULATEXT(B14)</f>
        <v>Formula in B14   &gt;&gt;&gt;   =INDEX(A6:D9,MATCH(B11,D6:D9,0),1)</v>
      </c>
      <c r="B15" s="6"/>
      <c r="C15" s="40"/>
      <c r="D15" s="6"/>
      <c r="E15" s="6"/>
    </row>
    <row r="16" spans="1:5" x14ac:dyDescent="0.2">
      <c r="A16" s="6"/>
      <c r="B16" s="6"/>
      <c r="C16" s="40"/>
      <c r="D16" s="6"/>
      <c r="E16" s="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B0F0"/>
  </sheetPr>
  <dimension ref="A1:E2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105</v>
      </c>
      <c r="B1" s="36"/>
      <c r="C1" s="36"/>
      <c r="D1" s="37"/>
      <c r="E1" s="38"/>
    </row>
    <row r="2" spans="1:5" ht="15" customHeight="1" x14ac:dyDescent="0.2">
      <c r="A2" s="2"/>
      <c r="B2" s="2"/>
      <c r="C2" s="2"/>
      <c r="D2" s="2"/>
      <c r="E2" s="2"/>
    </row>
    <row r="3" spans="1:5" x14ac:dyDescent="0.2">
      <c r="A3" s="6" t="s">
        <v>39</v>
      </c>
      <c r="B3" s="2"/>
      <c r="C3" s="2"/>
      <c r="D3" s="2"/>
      <c r="E3" s="2"/>
    </row>
    <row r="4" spans="1:5" x14ac:dyDescent="0.2">
      <c r="A4" s="2"/>
      <c r="B4" s="2"/>
      <c r="C4" s="6"/>
      <c r="D4" s="2"/>
      <c r="E4" s="2"/>
    </row>
    <row r="5" spans="1:5" x14ac:dyDescent="0.2">
      <c r="A5" s="11" t="s">
        <v>38</v>
      </c>
      <c r="B5" s="2"/>
      <c r="C5" s="2"/>
      <c r="D5" s="2"/>
      <c r="E5" s="2"/>
    </row>
    <row r="6" spans="1:5" x14ac:dyDescent="0.2">
      <c r="A6" s="11"/>
      <c r="B6" s="2"/>
      <c r="C6" s="2"/>
      <c r="D6" s="2"/>
      <c r="E6" s="2"/>
    </row>
    <row r="7" spans="1:5" x14ac:dyDescent="0.2">
      <c r="A7" s="6" t="s">
        <v>35</v>
      </c>
      <c r="B7" s="52" t="s">
        <v>34</v>
      </c>
      <c r="C7" s="6"/>
      <c r="D7" s="2"/>
      <c r="E7" s="2"/>
    </row>
    <row r="8" spans="1:5" x14ac:dyDescent="0.2">
      <c r="A8" s="6" t="s">
        <v>33</v>
      </c>
      <c r="B8" s="52">
        <v>-7</v>
      </c>
      <c r="C8" s="6"/>
      <c r="D8" s="2"/>
      <c r="E8" s="2"/>
    </row>
    <row r="9" spans="1:5" x14ac:dyDescent="0.2">
      <c r="A9" s="6" t="s">
        <v>32</v>
      </c>
      <c r="B9" s="2" t="str">
        <f>IF(A2="","",#REF!)</f>
        <v/>
      </c>
      <c r="C9" s="6"/>
      <c r="D9" s="2"/>
      <c r="E9" s="2"/>
    </row>
    <row r="10" spans="1:5" x14ac:dyDescent="0.2">
      <c r="A10" s="6" t="s">
        <v>31</v>
      </c>
      <c r="B10" s="53" t="str">
        <f>TEXT(7,"0.00")</f>
        <v>7.00</v>
      </c>
      <c r="C10" s="2"/>
      <c r="D10" s="2"/>
      <c r="E10" s="2"/>
    </row>
    <row r="11" spans="1:5" x14ac:dyDescent="0.2">
      <c r="A11" s="6" t="s">
        <v>30</v>
      </c>
      <c r="B11" s="53" t="b">
        <v>1</v>
      </c>
      <c r="C11" s="2"/>
      <c r="D11" s="2"/>
      <c r="E11" s="2"/>
    </row>
    <row r="12" spans="1:5" x14ac:dyDescent="0.2">
      <c r="A12" s="11"/>
      <c r="B12" s="2"/>
      <c r="C12" s="2"/>
      <c r="D12" s="2"/>
      <c r="E12" s="2"/>
    </row>
    <row r="13" spans="1:5" x14ac:dyDescent="0.2">
      <c r="A13" s="11" t="s">
        <v>28</v>
      </c>
      <c r="B13" s="2">
        <f>MAX(B7:B11)</f>
        <v>-7</v>
      </c>
      <c r="C13" s="2"/>
      <c r="D13" s="2"/>
      <c r="E13" s="2"/>
    </row>
    <row r="14" spans="1:5" x14ac:dyDescent="0.2">
      <c r="A14" s="6" t="str">
        <f>"Formula Used in "&amp;ADDRESS(ROW(B13),COLUMN(B13),4)&amp;"  &gt;&gt;   "</f>
        <v xml:space="preserve">Formula Used in B13  &gt;&gt;   </v>
      </c>
      <c r="B14" s="54" t="str">
        <f ca="1">_xlfn.FORMULATEXT(B13)</f>
        <v>=MAX(B7:B11)</v>
      </c>
      <c r="C14" s="2"/>
      <c r="D14" s="2"/>
      <c r="E14" s="2"/>
    </row>
    <row r="15" spans="1:5" x14ac:dyDescent="0.2">
      <c r="A15" s="6" t="s">
        <v>37</v>
      </c>
      <c r="B15" s="54"/>
      <c r="C15" s="2"/>
      <c r="D15" s="2"/>
      <c r="E15" s="2"/>
    </row>
    <row r="16" spans="1:5" x14ac:dyDescent="0.2">
      <c r="A16" s="11"/>
      <c r="B16" s="2"/>
      <c r="C16" s="2"/>
      <c r="D16" s="2"/>
      <c r="E16" s="2"/>
    </row>
    <row r="17" spans="1:5" x14ac:dyDescent="0.2">
      <c r="A17" s="11" t="s">
        <v>36</v>
      </c>
      <c r="B17" s="2"/>
      <c r="C17" s="2"/>
      <c r="D17" s="2"/>
      <c r="E17" s="2"/>
    </row>
    <row r="18" spans="1:5" x14ac:dyDescent="0.2">
      <c r="A18" s="6"/>
      <c r="B18" s="2"/>
      <c r="C18" s="2"/>
      <c r="D18" s="2"/>
      <c r="E18" s="2"/>
    </row>
    <row r="19" spans="1:5" x14ac:dyDescent="0.2">
      <c r="A19" s="6" t="s">
        <v>35</v>
      </c>
      <c r="B19" s="52" t="s">
        <v>34</v>
      </c>
      <c r="C19" s="2"/>
      <c r="D19" s="2"/>
      <c r="E19" s="2"/>
    </row>
    <row r="20" spans="1:5" x14ac:dyDescent="0.2">
      <c r="A20" s="6" t="s">
        <v>33</v>
      </c>
      <c r="B20" s="52">
        <v>0.3</v>
      </c>
      <c r="C20" s="2"/>
      <c r="D20" s="2"/>
      <c r="E20" s="2"/>
    </row>
    <row r="21" spans="1:5" x14ac:dyDescent="0.2">
      <c r="A21" s="6" t="s">
        <v>32</v>
      </c>
      <c r="B21" s="2" t="str">
        <f>IF(E10="","",E10)</f>
        <v/>
      </c>
      <c r="C21" s="2"/>
      <c r="D21" s="2"/>
      <c r="E21" s="2"/>
    </row>
    <row r="22" spans="1:5" x14ac:dyDescent="0.2">
      <c r="A22" s="6" t="s">
        <v>31</v>
      </c>
      <c r="B22" s="53" t="str">
        <f>TEXT(7,"0.00")</f>
        <v>7.00</v>
      </c>
      <c r="C22" s="2"/>
      <c r="D22" s="2"/>
      <c r="E22" s="2"/>
    </row>
    <row r="23" spans="1:5" x14ac:dyDescent="0.2">
      <c r="A23" s="6" t="s">
        <v>30</v>
      </c>
      <c r="B23" s="53" t="b">
        <v>1</v>
      </c>
      <c r="C23" s="2"/>
      <c r="D23" s="2"/>
      <c r="E23" s="2"/>
    </row>
    <row r="24" spans="1:5" x14ac:dyDescent="0.2">
      <c r="A24" s="11"/>
      <c r="B24" s="6" t="s">
        <v>29</v>
      </c>
      <c r="C24" s="2"/>
      <c r="D24" s="2"/>
      <c r="E24" s="2"/>
    </row>
    <row r="25" spans="1:5" x14ac:dyDescent="0.2">
      <c r="A25" s="11" t="s">
        <v>28</v>
      </c>
      <c r="B25" s="2">
        <f>MAXA(B19:B23)</f>
        <v>1</v>
      </c>
      <c r="C25" s="2"/>
      <c r="D25" s="2"/>
      <c r="E25" s="2"/>
    </row>
    <row r="26" spans="1:5" x14ac:dyDescent="0.2">
      <c r="A26" s="6" t="str">
        <f>"Formula Used in "&amp;ADDRESS(ROW(B25),COLUMN(B25),4)&amp;"  &gt;&gt;   "</f>
        <v xml:space="preserve">Formula Used in B25  &gt;&gt;   </v>
      </c>
      <c r="B26" s="54" t="str">
        <f ca="1">_xlfn.FORMULATEXT(B25)</f>
        <v>=MAXA(B19:B23)</v>
      </c>
      <c r="C26" s="2"/>
      <c r="D26" s="2"/>
      <c r="E26" s="2"/>
    </row>
    <row r="27" spans="1:5" x14ac:dyDescent="0.2">
      <c r="A27" s="11"/>
      <c r="B27" s="2"/>
      <c r="C27" s="2"/>
      <c r="D27" s="2"/>
      <c r="E27" s="2"/>
    </row>
    <row r="28" spans="1:5" x14ac:dyDescent="0.2">
      <c r="A28" s="6" t="str">
        <f ca="1">"What has happened with "&amp;ADDRESS(ROW(B25),COLUMN(B25),4)&amp;" formula of "&amp;_xlfn.FORMULATEXT(B25)&amp;" is that it found two cells with numbers and returned the maximum (TRUE = 1)"</f>
        <v>What has happened with B25 formula of =MAXA(B19:B23) is that it found two cells with numbers and returned the maximum (TRUE = 1)</v>
      </c>
      <c r="B28" s="2"/>
      <c r="C28" s="2"/>
      <c r="D28" s="2"/>
      <c r="E28" s="2"/>
    </row>
    <row r="29" spans="1:5" x14ac:dyDescent="0.2">
      <c r="A29" s="6"/>
      <c r="B29" s="2"/>
      <c r="C29" s="2"/>
      <c r="D29" s="2"/>
      <c r="E29"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00B0F0"/>
  </sheetPr>
  <dimension ref="A1:E3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5" t="s">
        <v>106</v>
      </c>
      <c r="B1" s="36"/>
      <c r="C1" s="36"/>
      <c r="D1" s="37"/>
      <c r="E1" s="38"/>
    </row>
    <row r="2" spans="1:5" ht="15" customHeight="1" x14ac:dyDescent="0.2">
      <c r="A2" s="11"/>
      <c r="B2" s="11"/>
      <c r="C2" s="2"/>
      <c r="D2" s="2"/>
      <c r="E2" s="2"/>
    </row>
    <row r="3" spans="1:5" x14ac:dyDescent="0.2">
      <c r="A3" s="11" t="s">
        <v>27</v>
      </c>
      <c r="B3" s="11"/>
      <c r="C3" s="2"/>
      <c r="D3" s="2"/>
      <c r="E3" s="2"/>
    </row>
    <row r="4" spans="1:5" x14ac:dyDescent="0.2">
      <c r="A4" s="11"/>
      <c r="B4" s="11"/>
      <c r="C4" s="2"/>
      <c r="D4" s="2"/>
      <c r="E4" s="2"/>
    </row>
    <row r="5" spans="1:5" x14ac:dyDescent="0.2">
      <c r="A5" s="11" t="s">
        <v>22</v>
      </c>
      <c r="B5" s="11" t="s">
        <v>21</v>
      </c>
      <c r="C5" s="2"/>
      <c r="D5" s="2"/>
      <c r="E5" s="2"/>
    </row>
    <row r="6" spans="1:5" x14ac:dyDescent="0.2">
      <c r="A6" s="6" t="s">
        <v>19</v>
      </c>
      <c r="B6" s="2">
        <v>7</v>
      </c>
      <c r="C6" s="2"/>
      <c r="D6" s="2"/>
      <c r="E6" s="2"/>
    </row>
    <row r="7" spans="1:5" x14ac:dyDescent="0.2">
      <c r="A7" s="6" t="s">
        <v>19</v>
      </c>
      <c r="B7" s="2">
        <v>9</v>
      </c>
      <c r="C7" s="2"/>
      <c r="D7" s="2"/>
      <c r="E7" s="2"/>
    </row>
    <row r="8" spans="1:5" x14ac:dyDescent="0.2">
      <c r="A8" s="55" t="s">
        <v>18</v>
      </c>
      <c r="B8" s="56" t="s">
        <v>17</v>
      </c>
      <c r="C8" s="2"/>
      <c r="D8" s="2"/>
      <c r="E8" s="2"/>
    </row>
    <row r="9" spans="1:5" x14ac:dyDescent="0.2">
      <c r="A9" s="2"/>
      <c r="B9" s="2"/>
      <c r="C9" s="2"/>
      <c r="D9" s="2"/>
      <c r="E9" s="2"/>
    </row>
    <row r="10" spans="1:5" x14ac:dyDescent="0.2">
      <c r="A10" s="52" t="s">
        <v>16</v>
      </c>
      <c r="B10" s="2">
        <f>MAX(B6:B8)</f>
        <v>9</v>
      </c>
      <c r="C10" s="2"/>
      <c r="D10" s="2"/>
      <c r="E10" s="2"/>
    </row>
    <row r="11" spans="1:5" x14ac:dyDescent="0.2">
      <c r="A11" s="6" t="str">
        <f>"Formula Used in "&amp;ADDRESS(ROW(B10),COLUMN(B10),4)&amp;"  &gt;&gt;   "</f>
        <v xml:space="preserve">Formula Used in B10  &gt;&gt;   </v>
      </c>
      <c r="B11" s="54" t="str">
        <f ca="1">_xlfn.FORMULATEXT(B10)</f>
        <v>=MAX(B6:B8)</v>
      </c>
      <c r="C11" s="2"/>
      <c r="D11" s="2"/>
      <c r="E11" s="2"/>
    </row>
    <row r="12" spans="1:5" x14ac:dyDescent="0.2">
      <c r="A12" s="52"/>
      <c r="B12" s="2"/>
      <c r="C12" s="2"/>
      <c r="D12" s="2"/>
      <c r="E12" s="2"/>
    </row>
    <row r="13" spans="1:5" x14ac:dyDescent="0.2">
      <c r="A13" s="57" t="s">
        <v>26</v>
      </c>
      <c r="B13" s="2"/>
      <c r="C13" s="2"/>
      <c r="D13" s="2"/>
      <c r="E13" s="2"/>
    </row>
    <row r="14" spans="1:5" x14ac:dyDescent="0.2">
      <c r="A14" s="52"/>
      <c r="B14" s="2"/>
      <c r="C14" s="2"/>
      <c r="D14" s="2"/>
      <c r="E14" s="2"/>
    </row>
    <row r="15" spans="1:5" x14ac:dyDescent="0.2">
      <c r="A15" s="58" t="s">
        <v>25</v>
      </c>
      <c r="B15" s="2"/>
      <c r="C15" s="2"/>
      <c r="D15" s="2"/>
      <c r="E15" s="2"/>
    </row>
    <row r="16" spans="1:5" x14ac:dyDescent="0.2">
      <c r="A16" s="58"/>
      <c r="B16" s="2"/>
      <c r="C16" s="2"/>
      <c r="D16" s="2"/>
      <c r="E16" s="2"/>
    </row>
    <row r="17" spans="1:5" x14ac:dyDescent="0.2">
      <c r="A17" s="49" t="s">
        <v>24</v>
      </c>
      <c r="B17" s="2"/>
      <c r="C17" s="2"/>
      <c r="D17" s="2"/>
      <c r="E17" s="2"/>
    </row>
    <row r="18" spans="1:5" x14ac:dyDescent="0.2">
      <c r="A18" s="49"/>
      <c r="B18" s="2"/>
      <c r="C18" s="2"/>
      <c r="D18" s="2"/>
      <c r="E18" s="2"/>
    </row>
    <row r="19" spans="1:5" x14ac:dyDescent="0.2">
      <c r="A19" s="49" t="s">
        <v>23</v>
      </c>
      <c r="B19" s="2"/>
      <c r="C19" s="2"/>
      <c r="D19" s="2"/>
      <c r="E19" s="2"/>
    </row>
    <row r="20" spans="1:5" x14ac:dyDescent="0.2">
      <c r="A20" s="49"/>
      <c r="B20" s="2"/>
      <c r="C20" s="2"/>
      <c r="D20" s="2"/>
      <c r="E20" s="2"/>
    </row>
    <row r="21" spans="1:5" x14ac:dyDescent="0.2">
      <c r="A21" s="11" t="s">
        <v>22</v>
      </c>
      <c r="B21" s="11" t="s">
        <v>21</v>
      </c>
      <c r="C21" s="59" t="s">
        <v>20</v>
      </c>
      <c r="D21" s="2"/>
      <c r="E21" s="2"/>
    </row>
    <row r="22" spans="1:5" x14ac:dyDescent="0.2">
      <c r="A22" s="6" t="s">
        <v>19</v>
      </c>
      <c r="B22" s="2">
        <v>7</v>
      </c>
      <c r="C22" s="2" t="b">
        <f>ISNUMBER(B22)</f>
        <v>1</v>
      </c>
      <c r="D22" s="2"/>
      <c r="E22" s="2"/>
    </row>
    <row r="23" spans="1:5" x14ac:dyDescent="0.2">
      <c r="A23" s="6" t="s">
        <v>19</v>
      </c>
      <c r="B23" s="2">
        <v>9</v>
      </c>
      <c r="C23" s="2" t="b">
        <f>ISNUMBER(B23)</f>
        <v>1</v>
      </c>
      <c r="D23" s="2"/>
      <c r="E23" s="2"/>
    </row>
    <row r="24" spans="1:5" x14ac:dyDescent="0.2">
      <c r="A24" s="55" t="s">
        <v>18</v>
      </c>
      <c r="B24" s="56" t="s">
        <v>17</v>
      </c>
      <c r="C24" s="2" t="b">
        <f>ISNUMBER(B24)</f>
        <v>0</v>
      </c>
      <c r="D24" s="2"/>
      <c r="E24" s="2"/>
    </row>
    <row r="25" spans="1:5" x14ac:dyDescent="0.2">
      <c r="A25" s="2"/>
      <c r="B25" s="2"/>
      <c r="C25" s="2"/>
      <c r="D25" s="2"/>
      <c r="E25" s="2"/>
    </row>
    <row r="26" spans="1:5" x14ac:dyDescent="0.2">
      <c r="A26" s="52" t="s">
        <v>16</v>
      </c>
      <c r="B26" s="2">
        <f>MAX(B22:B24)</f>
        <v>9</v>
      </c>
      <c r="C26" s="2"/>
      <c r="D26" s="2"/>
      <c r="E26" s="2"/>
    </row>
    <row r="27" spans="1:5" x14ac:dyDescent="0.2">
      <c r="A27" s="6" t="str">
        <f>"Formula Used in "&amp;ADDRESS(ROW(B26),COLUMN(B26),4)&amp;"  &gt;&gt;   "</f>
        <v xml:space="preserve">Formula Used in B26  &gt;&gt;   </v>
      </c>
      <c r="B27" s="54" t="str">
        <f ca="1">_xlfn.FORMULATEXT(B26)</f>
        <v>=MAX(B22:B24)</v>
      </c>
      <c r="C27" s="2"/>
      <c r="D27" s="2"/>
      <c r="E27" s="2"/>
    </row>
    <row r="28" spans="1:5" x14ac:dyDescent="0.2">
      <c r="A28" s="49"/>
      <c r="B28" s="2"/>
      <c r="C28" s="2"/>
      <c r="D28" s="2"/>
      <c r="E28" s="2"/>
    </row>
    <row r="29" spans="1:5" x14ac:dyDescent="0.2">
      <c r="A29" s="49" t="str">
        <f>"Helper Formula Used in Anchor Cell "&amp;ADDRESS(ROW(C22),COLUMN(C22),4)&amp;"  &gt;&gt;   "</f>
        <v xml:space="preserve">Helper Formula Used in Anchor Cell C22  &gt;&gt;   </v>
      </c>
      <c r="B29" s="2" t="str">
        <f ca="1">_xlfn.FORMULATEXT(C22)</f>
        <v>=ISNUMBER(B22)</v>
      </c>
      <c r="C29" s="2"/>
      <c r="D29" s="2"/>
      <c r="E29" s="2"/>
    </row>
    <row r="30" spans="1:5" x14ac:dyDescent="0.2">
      <c r="A30" s="49"/>
      <c r="B30" s="2"/>
      <c r="C30" s="2"/>
      <c r="D30" s="2"/>
      <c r="E30" s="2"/>
    </row>
    <row r="31" spans="1:5" x14ac:dyDescent="0.2">
      <c r="A31" s="49" t="s">
        <v>15</v>
      </c>
      <c r="B31" s="2"/>
      <c r="C31" s="2"/>
      <c r="D31" s="2"/>
      <c r="E31" s="2"/>
    </row>
    <row r="32" spans="1:5" x14ac:dyDescent="0.2">
      <c r="A32" s="49" t="s">
        <v>14</v>
      </c>
      <c r="B32" s="2" t="str">
        <f>IF(COUNTA(B22:B24)&lt;&gt;COUNT(B22:B24),"Check your data!","")</f>
        <v>Check your data!</v>
      </c>
      <c r="C32" s="2"/>
      <c r="D32" s="2"/>
      <c r="E32" s="2"/>
    </row>
    <row r="33" spans="1:5" x14ac:dyDescent="0.2">
      <c r="A33" s="6" t="str">
        <f>"Formula Used in "&amp;ADDRESS(ROW(B32),COLUMN(B32),4)&amp;"  &gt;&gt;   "</f>
        <v xml:space="preserve">Formula Used in B32  &gt;&gt;   </v>
      </c>
      <c r="B33" s="54" t="str">
        <f ca="1">_xlfn.FORMULATEXT(B32)</f>
        <v>=IF(COUNTA(B22:B24)&lt;&gt;COUNT(B22:B24),"Check your data!","")</v>
      </c>
      <c r="C33" s="2"/>
      <c r="D33" s="2"/>
      <c r="E33" s="2"/>
    </row>
    <row r="34" spans="1:5" x14ac:dyDescent="0.2">
      <c r="A34" s="49"/>
      <c r="B34" s="2"/>
      <c r="C34" s="2"/>
      <c r="D34" s="2"/>
      <c r="E34" s="2"/>
    </row>
    <row r="35" spans="1:5" x14ac:dyDescent="0.2">
      <c r="A35" s="49" t="s">
        <v>14</v>
      </c>
      <c r="B35" s="2" t="str">
        <f t="array" ref="B35">IF(SUM(IF(ISTEXT(B22:B24),1,0))&lt;&gt;0,"You have text entries in your data","")</f>
        <v>You have text entries in your data</v>
      </c>
      <c r="C35" s="2"/>
      <c r="D35" s="2"/>
      <c r="E35" s="2"/>
    </row>
    <row r="36" spans="1:5" x14ac:dyDescent="0.2">
      <c r="A36" s="6" t="str">
        <f>"Formula Used in "&amp;ADDRESS(ROW(B35),COLUMN(B35),4)&amp;"  &gt;&gt;   "</f>
        <v xml:space="preserve">Formula Used in B35  &gt;&gt;   </v>
      </c>
      <c r="B36" s="54" t="str">
        <f ca="1">_xlfn.FORMULATEXT(B35)</f>
        <v>{=IF(SUM(IF(ISTEXT(B22:B24),1,0))&lt;&gt;0,"You have text entries in your data","")}</v>
      </c>
      <c r="C36" s="2"/>
      <c r="D36" s="2"/>
      <c r="E36" s="2"/>
    </row>
    <row r="37" spans="1:5" x14ac:dyDescent="0.2">
      <c r="A37" s="60" t="s">
        <v>99</v>
      </c>
      <c r="B37" s="2"/>
      <c r="C37" s="2"/>
      <c r="D37" s="2"/>
      <c r="E37" s="2"/>
    </row>
    <row r="38" spans="1:5" x14ac:dyDescent="0.2">
      <c r="A38" s="49"/>
      <c r="B38" s="2"/>
      <c r="C38" s="2"/>
      <c r="D38" s="2"/>
      <c r="E38"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MAX</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2013-05-22T22:06:17Z</dcterms:created>
  <dcterms:modified xsi:type="dcterms:W3CDTF">2020-08-26T14:10:15Z</dcterms:modified>
</cp:coreProperties>
</file>